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ТЕ_ДОКУМЕНТИ\DPF PML KALENDARNA 2027\TARG za kalendarna 2027\"/>
    </mc:Choice>
  </mc:AlternateContent>
  <bookViews>
    <workbookView xWindow="0" yWindow="0" windowWidth="23250" windowHeight="12300"/>
  </bookViews>
  <sheets>
    <sheet name="za targ" sheetId="7" r:id="rId1"/>
    <sheet name="Лист2" sheetId="9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6" i="7" l="1"/>
  <c r="J90" i="7"/>
  <c r="J89" i="7"/>
  <c r="J88" i="7"/>
  <c r="J100" i="7"/>
  <c r="J127" i="7"/>
  <c r="J126" i="7"/>
  <c r="J125" i="7"/>
  <c r="J124" i="7"/>
  <c r="J123" i="7"/>
  <c r="J122" i="7"/>
  <c r="J121" i="7"/>
  <c r="J120" i="7"/>
  <c r="J119" i="7"/>
  <c r="J118" i="7"/>
  <c r="J117" i="7"/>
  <c r="J116" i="7"/>
  <c r="J115" i="7"/>
  <c r="J114" i="7"/>
  <c r="J113" i="7"/>
  <c r="J112" i="7"/>
  <c r="J111" i="7"/>
  <c r="J110" i="7"/>
  <c r="J109" i="7"/>
  <c r="J108" i="7"/>
  <c r="J107" i="7"/>
  <c r="J106" i="7"/>
  <c r="J105" i="7"/>
  <c r="J104" i="7"/>
  <c r="J103" i="7"/>
  <c r="J102" i="7"/>
  <c r="J101" i="7"/>
  <c r="J99" i="7"/>
  <c r="J98" i="7"/>
  <c r="J97" i="7"/>
  <c r="J95" i="7"/>
  <c r="J94" i="7"/>
  <c r="J93" i="7"/>
  <c r="J92" i="7"/>
  <c r="J91" i="7"/>
  <c r="J87" i="7"/>
  <c r="J86" i="7"/>
  <c r="J85" i="7"/>
  <c r="J84" i="7"/>
  <c r="J83" i="7"/>
  <c r="J82" i="7"/>
  <c r="J81" i="7"/>
  <c r="J80" i="7"/>
  <c r="J79" i="7"/>
  <c r="J78" i="7"/>
  <c r="J77" i="7"/>
  <c r="J76" i="7"/>
  <c r="J75" i="7"/>
  <c r="J74" i="7"/>
  <c r="J73" i="7"/>
  <c r="J72" i="7"/>
  <c r="J71" i="7"/>
  <c r="J70" i="7"/>
  <c r="J69" i="7"/>
  <c r="J68" i="7"/>
  <c r="J67" i="7"/>
  <c r="J66" i="7"/>
  <c r="J65" i="7"/>
  <c r="J64" i="7"/>
  <c r="J63" i="7"/>
  <c r="J62" i="7"/>
  <c r="J61" i="7"/>
  <c r="J60" i="7"/>
  <c r="J59" i="7"/>
  <c r="J58" i="7"/>
  <c r="J57" i="7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</calcChain>
</file>

<file path=xl/sharedStrings.xml><?xml version="1.0" encoding="utf-8"?>
<sst xmlns="http://schemas.openxmlformats.org/spreadsheetml/2006/main" count="751" uniqueCount="187">
  <si>
    <t>Община</t>
  </si>
  <si>
    <t>Землище</t>
  </si>
  <si>
    <t>Площ (дка)</t>
  </si>
  <si>
    <t>НТП</t>
  </si>
  <si>
    <t>гр. Болярово</t>
  </si>
  <si>
    <t>Пасище</t>
  </si>
  <si>
    <t>Болярово</t>
  </si>
  <si>
    <t>част от 05284.170.198</t>
  </si>
  <si>
    <t>част от 05284.180.300</t>
  </si>
  <si>
    <t>с. Горска поляна</t>
  </si>
  <si>
    <t>17097.30.140</t>
  </si>
  <si>
    <t>17097.1.124</t>
  </si>
  <si>
    <t>17097.1.125</t>
  </si>
  <si>
    <t>17097.1.127</t>
  </si>
  <si>
    <t>част от 17097.80.594</t>
  </si>
  <si>
    <t>част от 17097.30.43</t>
  </si>
  <si>
    <t>част от 17097.90.120</t>
  </si>
  <si>
    <t>част от 17097.90.470</t>
  </si>
  <si>
    <t>с. Денница</t>
  </si>
  <si>
    <t>20657.16.22</t>
  </si>
  <si>
    <t>с. Златиница</t>
  </si>
  <si>
    <t>с. Камен връх</t>
  </si>
  <si>
    <t>Ливада</t>
  </si>
  <si>
    <t>с. Мамарчево</t>
  </si>
  <si>
    <t>с. Попово</t>
  </si>
  <si>
    <t>57652.46.11</t>
  </si>
  <si>
    <t>част от 20657.32.803</t>
  </si>
  <si>
    <t>част от 20657.20.1</t>
  </si>
  <si>
    <t>част от 20657.26.1</t>
  </si>
  <si>
    <t>част от 20657.36.13</t>
  </si>
  <si>
    <t>част от 20657.36.17</t>
  </si>
  <si>
    <t>част от 20657.37.28</t>
  </si>
  <si>
    <t>част от 20657.43.1</t>
  </si>
  <si>
    <t>част от 20657.67.1</t>
  </si>
  <si>
    <t>част от 31019.24.1</t>
  </si>
  <si>
    <t>част от 31019.24.3</t>
  </si>
  <si>
    <t>част от 35756.32.14</t>
  </si>
  <si>
    <t>част от 46958.36.109</t>
  </si>
  <si>
    <t>част от 46958.41.57</t>
  </si>
  <si>
    <t>част от 57652.14.124</t>
  </si>
  <si>
    <t>част от 57652.21.31</t>
  </si>
  <si>
    <t>част от 57652.31.16</t>
  </si>
  <si>
    <t>част от 57652.31.134</t>
  </si>
  <si>
    <t>част от 57652.60.396</t>
  </si>
  <si>
    <t>част от 57652.63.39</t>
  </si>
  <si>
    <t>част от 57652.58.393</t>
  </si>
  <si>
    <t>част от 57652.60.433</t>
  </si>
  <si>
    <t>част от 57652.60.442</t>
  </si>
  <si>
    <t>част от 57652.101.240</t>
  </si>
  <si>
    <t>Елхово</t>
  </si>
  <si>
    <t>с. Борисово</t>
  </si>
  <si>
    <t>05520.31.6</t>
  </si>
  <si>
    <t>05520.27.37</t>
  </si>
  <si>
    <t>с. Вълча поляна</t>
  </si>
  <si>
    <t>с. Голям Дервент</t>
  </si>
  <si>
    <t>с. Гранитово</t>
  </si>
  <si>
    <t>с. Жребино</t>
  </si>
  <si>
    <t>с. Кирилово</t>
  </si>
  <si>
    <t>с. Лалково</t>
  </si>
  <si>
    <t>с. Лесово</t>
  </si>
  <si>
    <t>с. Маломирово</t>
  </si>
  <si>
    <t>с. Малък манастир</t>
  </si>
  <si>
    <t>46904.26.4</t>
  </si>
  <si>
    <t>с. Мелница</t>
  </si>
  <si>
    <t>47768.32.17</t>
  </si>
  <si>
    <t>с. Раздел</t>
  </si>
  <si>
    <t>с. Стройно</t>
  </si>
  <si>
    <t>част от 69883.34.97</t>
  </si>
  <si>
    <t>част от 61738.32.19</t>
  </si>
  <si>
    <t>част от 61738.51.106</t>
  </si>
  <si>
    <t xml:space="preserve"> 05520.30.57</t>
  </si>
  <si>
    <t>част от 12530.27.1</t>
  </si>
  <si>
    <t>част от 12530.15.7</t>
  </si>
  <si>
    <t>част от 12530.25.46</t>
  </si>
  <si>
    <t>част от 12530.27.73</t>
  </si>
  <si>
    <t>част от 15730.22.5</t>
  </si>
  <si>
    <t>част от 15730.63.5</t>
  </si>
  <si>
    <t>част от 29516.21.63</t>
  </si>
  <si>
    <t>част от 29516.27.66</t>
  </si>
  <si>
    <t>част от 29516.31.197</t>
  </si>
  <si>
    <t>част от 36909.47.160</t>
  </si>
  <si>
    <t>част от 43116.29.35</t>
  </si>
  <si>
    <t>част от 43459.40.500</t>
  </si>
  <si>
    <t>част от 43459.58.321</t>
  </si>
  <si>
    <t>част от 46797.35.24</t>
  </si>
  <si>
    <t>част от 43459.58.75</t>
  </si>
  <si>
    <t>част от 43459.58.80</t>
  </si>
  <si>
    <t>част от 43459.59.195</t>
  </si>
  <si>
    <t>част от 43459.61.205</t>
  </si>
  <si>
    <t>част от 43459.64.5</t>
  </si>
  <si>
    <t>част от 47768.32.234</t>
  </si>
  <si>
    <t>част от 47768.34.16</t>
  </si>
  <si>
    <t>част от 47768.34.261</t>
  </si>
  <si>
    <t>част от 47768.34.302</t>
  </si>
  <si>
    <t>част от 61738.51.111</t>
  </si>
  <si>
    <t>гр. Стралджа</t>
  </si>
  <si>
    <t>69660.180.99</t>
  </si>
  <si>
    <t>с. Александрово</t>
  </si>
  <si>
    <t>00343.98.20</t>
  </si>
  <si>
    <t>00343.121.45</t>
  </si>
  <si>
    <t>с. Воденичане</t>
  </si>
  <si>
    <t>11661.17.51</t>
  </si>
  <si>
    <t>11661.17.437</t>
  </si>
  <si>
    <t>11661.17.442</t>
  </si>
  <si>
    <t>11661.20.187</t>
  </si>
  <si>
    <t>11661.20.240</t>
  </si>
  <si>
    <t>11661.86.416</t>
  </si>
  <si>
    <t>11661.86.441</t>
  </si>
  <si>
    <t>11661.86.432</t>
  </si>
  <si>
    <t>11661.220.186</t>
  </si>
  <si>
    <t>с. Поляна</t>
  </si>
  <si>
    <t>Стралджа</t>
  </si>
  <si>
    <t>част от 00343.45.2</t>
  </si>
  <si>
    <t>част от 57409.15.10</t>
  </si>
  <si>
    <t>част от 11661.20.237</t>
  </si>
  <si>
    <t>част от 11661.140.268</t>
  </si>
  <si>
    <t>част от 11661.160.11</t>
  </si>
  <si>
    <t>с. Болярско</t>
  </si>
  <si>
    <t>с. Генерал Инзово</t>
  </si>
  <si>
    <t>с. Генерал Тошево</t>
  </si>
  <si>
    <t>с. Голям манастир</t>
  </si>
  <si>
    <t>с. Драма</t>
  </si>
  <si>
    <t>23557.30.22</t>
  </si>
  <si>
    <t>23557.34.17</t>
  </si>
  <si>
    <t>с. Коневец</t>
  </si>
  <si>
    <t>38279.28.235</t>
  </si>
  <si>
    <t>38279.28.243</t>
  </si>
  <si>
    <t>с. Крумово</t>
  </si>
  <si>
    <t>с. Победа</t>
  </si>
  <si>
    <t>с. Робово</t>
  </si>
  <si>
    <t>62757.14.8</t>
  </si>
  <si>
    <t>с. Савино</t>
  </si>
  <si>
    <t>с. Търнава</t>
  </si>
  <si>
    <t>73657.27.52</t>
  </si>
  <si>
    <t>с. Ханово</t>
  </si>
  <si>
    <t>Тунджа</t>
  </si>
  <si>
    <t>част от 05308.11.120</t>
  </si>
  <si>
    <t>част от 32740.41.51</t>
  </si>
  <si>
    <t>част от 32740.37.4</t>
  </si>
  <si>
    <t>част от 14725.28.23</t>
  </si>
  <si>
    <t>част от 14725.29.24</t>
  </si>
  <si>
    <t>част от 14725.50.25</t>
  </si>
  <si>
    <t>част от 15789.71.3</t>
  </si>
  <si>
    <t>част от 23557.30.8</t>
  </si>
  <si>
    <t>част от 38279.28.225</t>
  </si>
  <si>
    <t>част от 38279.28.233</t>
  </si>
  <si>
    <t>част от 38279.237.242</t>
  </si>
  <si>
    <t>част от 38279.237.244</t>
  </si>
  <si>
    <t>част от 38279.237.246</t>
  </si>
  <si>
    <t>част от 38279.237.276</t>
  </si>
  <si>
    <t>част от 38279.17.280</t>
  </si>
  <si>
    <t>част от 40018.84.5</t>
  </si>
  <si>
    <t>част от 77150.24.17</t>
  </si>
  <si>
    <t>част от 56873.80.20</t>
  </si>
  <si>
    <t>част от 56873.80.50</t>
  </si>
  <si>
    <t>част от 65036.29.1</t>
  </si>
  <si>
    <t>част от 65036.34.1</t>
  </si>
  <si>
    <t>част от 20657.42.342</t>
  </si>
  <si>
    <t xml:space="preserve"> 17748.89.2</t>
  </si>
  <si>
    <t>част от 00343.43.436</t>
  </si>
  <si>
    <t>част от 17097.60.346</t>
  </si>
  <si>
    <t>29516.65.2</t>
  </si>
  <si>
    <t>29516.65.9</t>
  </si>
  <si>
    <t>29516.65.18</t>
  </si>
  <si>
    <t>29516.65.28</t>
  </si>
  <si>
    <t>с. Межда</t>
  </si>
  <si>
    <t>47682.116.25</t>
  </si>
  <si>
    <t>с. Челник</t>
  </si>
  <si>
    <t>80306.41.10</t>
  </si>
  <si>
    <t xml:space="preserve">ПИ с идентификатор по КК </t>
  </si>
  <si>
    <t xml:space="preserve">№ </t>
  </si>
  <si>
    <t>част от 05284.170.184</t>
  </si>
  <si>
    <t>Категория</t>
  </si>
  <si>
    <t>Поливност да/не</t>
  </si>
  <si>
    <t>Списък на свободни имоти с НТП "пасища" и "ливади" от ДПФ за отдаване под наем по реда на чл.37и, ал.13 от  ЗСПЗЗ, за календарната 2027 година, на територията на област Ямбол</t>
  </si>
  <si>
    <t>не</t>
  </si>
  <si>
    <t>да</t>
  </si>
  <si>
    <t>Форма на отдаване</t>
  </si>
  <si>
    <t>Срок за предоставяне</t>
  </si>
  <si>
    <t>Начална тръжна цена евро/дка</t>
  </si>
  <si>
    <t>Депозит евро</t>
  </si>
  <si>
    <t xml:space="preserve">наем </t>
  </si>
  <si>
    <t xml:space="preserve">ИЗГОТВИЛ:   </t>
  </si>
  <si>
    <t xml:space="preserve">ДИРЕКТОР НА ОДЗ:  </t>
  </si>
  <si>
    <t>Диана Чолакова-Майсторова</t>
  </si>
  <si>
    <t>Донка Георгиева</t>
  </si>
  <si>
    <t>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</si>
</sst>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3" fillId="0" borderId="0"/>
    <xf numFmtId="0" fontId="4" fillId="0" borderId="0"/>
    <xf numFmtId="0" fontId="4" fillId="0" borderId="0"/>
  </cellStyleXfs>
  <cellXfs count="57">
    <xf numFmtId="0" fontId="0" fillId="0" borderId="0" xfId="0"/>
    <xf numFmtId="0" fontId="6" fillId="0" borderId="0" xfId="0" applyFont="1"/>
    <xf numFmtId="0" fontId="6" fillId="0" borderId="2" xfId="0" applyFont="1" applyFill="1" applyBorder="1"/>
    <xf numFmtId="0" fontId="6" fillId="0" borderId="0" xfId="0" applyFont="1" applyFill="1"/>
    <xf numFmtId="0" fontId="9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164" fontId="6" fillId="0" borderId="0" xfId="0" applyNumberFormat="1" applyFont="1"/>
    <xf numFmtId="0" fontId="6" fillId="0" borderId="0" xfId="0" applyFont="1" applyAlignment="1">
      <alignment horizontal="center"/>
    </xf>
    <xf numFmtId="0" fontId="5" fillId="0" borderId="2" xfId="0" applyFont="1" applyFill="1" applyBorder="1"/>
    <xf numFmtId="49" fontId="10" fillId="0" borderId="2" xfId="0" applyNumberFormat="1" applyFont="1" applyFill="1" applyBorder="1" applyAlignment="1" applyProtection="1">
      <alignment horizontal="right" vertic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0" fontId="9" fillId="0" borderId="3" xfId="0" applyFont="1" applyFill="1" applyBorder="1" applyAlignment="1">
      <alignment horizontal="center"/>
    </xf>
    <xf numFmtId="164" fontId="6" fillId="0" borderId="2" xfId="0" applyNumberFormat="1" applyFont="1" applyFill="1" applyBorder="1"/>
    <xf numFmtId="0" fontId="5" fillId="0" borderId="0" xfId="0" applyFont="1" applyFill="1"/>
    <xf numFmtId="0" fontId="7" fillId="0" borderId="2" xfId="0" applyFont="1" applyFill="1" applyBorder="1"/>
    <xf numFmtId="0" fontId="7" fillId="0" borderId="0" xfId="0" applyFont="1" applyFill="1"/>
    <xf numFmtId="0" fontId="9" fillId="0" borderId="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6" fillId="0" borderId="4" xfId="0" applyFont="1" applyFill="1" applyBorder="1"/>
    <xf numFmtId="49" fontId="2" fillId="0" borderId="4" xfId="0" applyNumberFormat="1" applyFont="1" applyFill="1" applyBorder="1" applyAlignment="1" applyProtection="1">
      <alignment horizontal="right" vertical="center"/>
    </xf>
    <xf numFmtId="164" fontId="10" fillId="0" borderId="4" xfId="0" applyNumberFormat="1" applyFont="1" applyFill="1" applyBorder="1" applyAlignment="1" applyProtection="1">
      <alignment horizontal="right" vertical="center"/>
    </xf>
    <xf numFmtId="1" fontId="11" fillId="0" borderId="7" xfId="0" applyNumberFormat="1" applyFont="1" applyFill="1" applyBorder="1" applyAlignment="1" applyProtection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/>
    </xf>
    <xf numFmtId="164" fontId="7" fillId="3" borderId="2" xfId="1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/>
    <xf numFmtId="0" fontId="15" fillId="3" borderId="2" xfId="0" applyFont="1" applyFill="1" applyBorder="1" applyAlignment="1">
      <alignment horizontal="center" vertical="center"/>
    </xf>
    <xf numFmtId="49" fontId="16" fillId="3" borderId="2" xfId="0" applyNumberFormat="1" applyFont="1" applyFill="1" applyBorder="1" applyAlignment="1">
      <alignment horizontal="center" vertical="center"/>
    </xf>
    <xf numFmtId="0" fontId="17" fillId="0" borderId="0" xfId="0" applyFont="1"/>
    <xf numFmtId="0" fontId="14" fillId="0" borderId="2" xfId="0" applyFont="1" applyFill="1" applyBorder="1" applyAlignment="1">
      <alignment horizontal="center"/>
    </xf>
    <xf numFmtId="0" fontId="8" fillId="0" borderId="2" xfId="0" applyFont="1" applyBorder="1"/>
    <xf numFmtId="49" fontId="18" fillId="0" borderId="0" xfId="0" applyNumberFormat="1" applyFont="1" applyFill="1" applyAlignment="1">
      <alignment horizontal="center"/>
    </xf>
    <xf numFmtId="0" fontId="18" fillId="0" borderId="0" xfId="0" applyFont="1" applyFill="1"/>
    <xf numFmtId="49" fontId="12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49" fontId="18" fillId="0" borderId="0" xfId="0" applyNumberFormat="1" applyFont="1"/>
    <xf numFmtId="49" fontId="18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8" fillId="0" borderId="0" xfId="0" applyFont="1"/>
    <xf numFmtId="2" fontId="6" fillId="0" borderId="2" xfId="0" applyNumberFormat="1" applyFont="1" applyFill="1" applyBorder="1"/>
    <xf numFmtId="2" fontId="6" fillId="0" borderId="2" xfId="0" applyNumberFormat="1" applyFont="1" applyFill="1" applyBorder="1" applyAlignment="1">
      <alignment horizontal="right"/>
    </xf>
    <xf numFmtId="0" fontId="5" fillId="0" borderId="4" xfId="0" applyFont="1" applyFill="1" applyBorder="1"/>
    <xf numFmtId="49" fontId="12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Fill="1" applyAlignment="1">
      <alignment horizontal="center"/>
    </xf>
    <xf numFmtId="0" fontId="12" fillId="0" borderId="0" xfId="0" applyFont="1" applyBorder="1" applyAlignment="1">
      <alignment horizontal="center" vertical="center" wrapText="1"/>
    </xf>
  </cellXfs>
  <cellStyles count="5">
    <cellStyle name="Контролна клетка" xfId="1" builtinId="23"/>
    <cellStyle name="Нормален" xfId="0" builtinId="0"/>
    <cellStyle name="Нормален 2" xfId="2"/>
    <cellStyle name="Нормален 2 69" xfId="4"/>
    <cellStyle name="Нормален 2 84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1"/>
  <sheetViews>
    <sheetView tabSelected="1" topLeftCell="A121" zoomScale="115" zoomScaleNormal="115" workbookViewId="0">
      <selection activeCell="I130" sqref="I130"/>
    </sheetView>
  </sheetViews>
  <sheetFormatPr defaultColWidth="9.140625" defaultRowHeight="15.75" x14ac:dyDescent="0.25"/>
  <cols>
    <col min="1" max="1" width="4.28515625" style="1" customWidth="1"/>
    <col min="2" max="2" width="12" style="1" customWidth="1"/>
    <col min="3" max="3" width="20.42578125" style="1" customWidth="1"/>
    <col min="4" max="4" width="22.5703125" style="12" customWidth="1"/>
    <col min="5" max="5" width="10" style="13" customWidth="1"/>
    <col min="6" max="6" width="10.28515625" style="14" customWidth="1"/>
    <col min="7" max="7" width="9" style="6" customWidth="1"/>
    <col min="8" max="8" width="9.140625" style="1"/>
    <col min="9" max="9" width="10.7109375" style="1" customWidth="1"/>
    <col min="10" max="10" width="9.140625" style="1"/>
    <col min="11" max="11" width="10.7109375" style="1" customWidth="1"/>
    <col min="12" max="12" width="13" style="1" customWidth="1"/>
    <col min="13" max="16384" width="9.140625" style="1"/>
  </cols>
  <sheetData>
    <row r="1" spans="1:12" s="37" customFormat="1" ht="15.75" customHeight="1" x14ac:dyDescent="0.25">
      <c r="A1" s="56" t="s">
        <v>174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s="37" customFormat="1" ht="15.7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s="37" customFormat="1" ht="15.75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2" ht="63" customHeight="1" x14ac:dyDescent="0.25">
      <c r="A4" s="33" t="s">
        <v>170</v>
      </c>
      <c r="B4" s="34" t="s">
        <v>0</v>
      </c>
      <c r="C4" s="34" t="s">
        <v>1</v>
      </c>
      <c r="D4" s="33" t="s">
        <v>169</v>
      </c>
      <c r="E4" s="35" t="s">
        <v>2</v>
      </c>
      <c r="F4" s="34" t="s">
        <v>3</v>
      </c>
      <c r="G4" s="33" t="s">
        <v>172</v>
      </c>
      <c r="H4" s="33" t="s">
        <v>173</v>
      </c>
      <c r="I4" s="33" t="s">
        <v>179</v>
      </c>
      <c r="J4" s="33" t="s">
        <v>180</v>
      </c>
      <c r="K4" s="33" t="s">
        <v>177</v>
      </c>
      <c r="L4" s="33" t="s">
        <v>178</v>
      </c>
    </row>
    <row r="5" spans="1:12" s="40" customFormat="1" ht="12.75" customHeight="1" x14ac:dyDescent="0.2">
      <c r="A5" s="38">
        <v>1</v>
      </c>
      <c r="B5" s="39">
        <v>2</v>
      </c>
      <c r="C5" s="38">
        <v>3</v>
      </c>
      <c r="D5" s="39">
        <v>4</v>
      </c>
      <c r="E5" s="38">
        <v>5</v>
      </c>
      <c r="F5" s="39">
        <v>6</v>
      </c>
      <c r="G5" s="38">
        <v>7</v>
      </c>
      <c r="H5" s="39">
        <v>8</v>
      </c>
      <c r="I5" s="38">
        <v>9</v>
      </c>
      <c r="J5" s="39">
        <v>10</v>
      </c>
      <c r="K5" s="38">
        <v>11</v>
      </c>
      <c r="L5" s="39">
        <v>12</v>
      </c>
    </row>
    <row r="6" spans="1:12" s="3" customFormat="1" x14ac:dyDescent="0.25">
      <c r="A6" s="29">
        <v>1</v>
      </c>
      <c r="B6" s="53" t="s">
        <v>6</v>
      </c>
      <c r="C6" s="29" t="s">
        <v>4</v>
      </c>
      <c r="D6" s="30" t="s">
        <v>171</v>
      </c>
      <c r="E6" s="31">
        <v>60</v>
      </c>
      <c r="F6" s="4" t="s">
        <v>5</v>
      </c>
      <c r="G6" s="32">
        <v>7</v>
      </c>
      <c r="H6" s="5" t="s">
        <v>175</v>
      </c>
      <c r="I6" s="52">
        <v>6</v>
      </c>
      <c r="J6" s="51">
        <f>E6*I6*0.2</f>
        <v>72</v>
      </c>
      <c r="K6" s="41" t="s">
        <v>181</v>
      </c>
      <c r="L6" s="42">
        <v>2027</v>
      </c>
    </row>
    <row r="7" spans="1:12" s="3" customFormat="1" x14ac:dyDescent="0.25">
      <c r="A7" s="2">
        <v>2</v>
      </c>
      <c r="B7" s="2" t="s">
        <v>6</v>
      </c>
      <c r="C7" s="2" t="s">
        <v>4</v>
      </c>
      <c r="D7" s="7" t="s">
        <v>7</v>
      </c>
      <c r="E7" s="8">
        <v>14</v>
      </c>
      <c r="F7" s="4" t="s">
        <v>5</v>
      </c>
      <c r="G7" s="25">
        <v>7</v>
      </c>
      <c r="H7" s="5" t="s">
        <v>175</v>
      </c>
      <c r="I7" s="52">
        <v>6</v>
      </c>
      <c r="J7" s="51">
        <f t="shared" ref="J7:J70" si="0">E7*I7*0.2</f>
        <v>16.8</v>
      </c>
      <c r="K7" s="41" t="s">
        <v>181</v>
      </c>
      <c r="L7" s="42">
        <v>2027</v>
      </c>
    </row>
    <row r="8" spans="1:12" s="3" customFormat="1" x14ac:dyDescent="0.25">
      <c r="A8" s="2">
        <v>3</v>
      </c>
      <c r="B8" s="2" t="s">
        <v>6</v>
      </c>
      <c r="C8" s="2" t="s">
        <v>4</v>
      </c>
      <c r="D8" s="7" t="s">
        <v>8</v>
      </c>
      <c r="E8" s="8">
        <v>8</v>
      </c>
      <c r="F8" s="4" t="s">
        <v>5</v>
      </c>
      <c r="G8" s="25">
        <v>5</v>
      </c>
      <c r="H8" s="5" t="s">
        <v>175</v>
      </c>
      <c r="I8" s="52">
        <v>6</v>
      </c>
      <c r="J8" s="51">
        <f t="shared" si="0"/>
        <v>9.6000000000000014</v>
      </c>
      <c r="K8" s="41" t="s">
        <v>181</v>
      </c>
      <c r="L8" s="42">
        <v>2027</v>
      </c>
    </row>
    <row r="9" spans="1:12" s="3" customFormat="1" x14ac:dyDescent="0.25">
      <c r="A9" s="2">
        <v>4</v>
      </c>
      <c r="B9" s="2" t="s">
        <v>6</v>
      </c>
      <c r="C9" s="2" t="s">
        <v>9</v>
      </c>
      <c r="D9" s="7" t="s">
        <v>11</v>
      </c>
      <c r="E9" s="7">
        <v>2.0209999999999999</v>
      </c>
      <c r="F9" s="4" t="s">
        <v>5</v>
      </c>
      <c r="G9" s="25">
        <v>7</v>
      </c>
      <c r="H9" s="5" t="s">
        <v>175</v>
      </c>
      <c r="I9" s="52">
        <v>6</v>
      </c>
      <c r="J9" s="51">
        <f t="shared" si="0"/>
        <v>2.4252000000000002</v>
      </c>
      <c r="K9" s="41" t="s">
        <v>181</v>
      </c>
      <c r="L9" s="42">
        <v>2027</v>
      </c>
    </row>
    <row r="10" spans="1:12" s="3" customFormat="1" x14ac:dyDescent="0.25">
      <c r="A10" s="2">
        <v>5</v>
      </c>
      <c r="B10" s="2" t="s">
        <v>6</v>
      </c>
      <c r="C10" s="2" t="s">
        <v>9</v>
      </c>
      <c r="D10" s="7" t="s">
        <v>12</v>
      </c>
      <c r="E10" s="7">
        <v>4.484</v>
      </c>
      <c r="F10" s="4" t="s">
        <v>5</v>
      </c>
      <c r="G10" s="25">
        <v>7</v>
      </c>
      <c r="H10" s="5" t="s">
        <v>175</v>
      </c>
      <c r="I10" s="52">
        <v>6</v>
      </c>
      <c r="J10" s="51">
        <f t="shared" si="0"/>
        <v>5.3808000000000007</v>
      </c>
      <c r="K10" s="41" t="s">
        <v>181</v>
      </c>
      <c r="L10" s="42">
        <v>2027</v>
      </c>
    </row>
    <row r="11" spans="1:12" s="3" customFormat="1" x14ac:dyDescent="0.25">
      <c r="A11" s="2">
        <v>6</v>
      </c>
      <c r="B11" s="2" t="s">
        <v>6</v>
      </c>
      <c r="C11" s="2" t="s">
        <v>9</v>
      </c>
      <c r="D11" s="7" t="s">
        <v>13</v>
      </c>
      <c r="E11" s="7">
        <v>3.3730000000000002</v>
      </c>
      <c r="F11" s="4" t="s">
        <v>5</v>
      </c>
      <c r="G11" s="25">
        <v>7</v>
      </c>
      <c r="H11" s="5" t="s">
        <v>175</v>
      </c>
      <c r="I11" s="52">
        <v>6</v>
      </c>
      <c r="J11" s="51">
        <f t="shared" si="0"/>
        <v>4.0476000000000001</v>
      </c>
      <c r="K11" s="41" t="s">
        <v>181</v>
      </c>
      <c r="L11" s="42">
        <v>2027</v>
      </c>
    </row>
    <row r="12" spans="1:12" s="3" customFormat="1" x14ac:dyDescent="0.25">
      <c r="A12" s="2">
        <v>7</v>
      </c>
      <c r="B12" s="2" t="s">
        <v>6</v>
      </c>
      <c r="C12" s="2" t="s">
        <v>9</v>
      </c>
      <c r="D12" s="7" t="s">
        <v>15</v>
      </c>
      <c r="E12" s="8">
        <v>150</v>
      </c>
      <c r="F12" s="4" t="s">
        <v>5</v>
      </c>
      <c r="G12" s="25">
        <v>4</v>
      </c>
      <c r="H12" s="5" t="s">
        <v>175</v>
      </c>
      <c r="I12" s="52">
        <v>6</v>
      </c>
      <c r="J12" s="51">
        <f t="shared" si="0"/>
        <v>180</v>
      </c>
      <c r="K12" s="41" t="s">
        <v>181</v>
      </c>
      <c r="L12" s="42">
        <v>2027</v>
      </c>
    </row>
    <row r="13" spans="1:12" s="3" customFormat="1" x14ac:dyDescent="0.25">
      <c r="A13" s="2">
        <v>8</v>
      </c>
      <c r="B13" s="2" t="s">
        <v>6</v>
      </c>
      <c r="C13" s="2" t="s">
        <v>9</v>
      </c>
      <c r="D13" s="7" t="s">
        <v>10</v>
      </c>
      <c r="E13" s="7">
        <v>300.13200000000001</v>
      </c>
      <c r="F13" s="4" t="s">
        <v>5</v>
      </c>
      <c r="G13" s="25">
        <v>6</v>
      </c>
      <c r="H13" s="5" t="s">
        <v>175</v>
      </c>
      <c r="I13" s="52">
        <v>6</v>
      </c>
      <c r="J13" s="51">
        <f t="shared" si="0"/>
        <v>360.15840000000003</v>
      </c>
      <c r="K13" s="41" t="s">
        <v>181</v>
      </c>
      <c r="L13" s="42">
        <v>2027</v>
      </c>
    </row>
    <row r="14" spans="1:12" s="3" customFormat="1" x14ac:dyDescent="0.25">
      <c r="A14" s="2">
        <v>9</v>
      </c>
      <c r="B14" s="2" t="s">
        <v>6</v>
      </c>
      <c r="C14" s="2" t="s">
        <v>9</v>
      </c>
      <c r="D14" s="16" t="s">
        <v>160</v>
      </c>
      <c r="E14" s="8">
        <v>27</v>
      </c>
      <c r="F14" s="4" t="s">
        <v>5</v>
      </c>
      <c r="G14" s="25">
        <v>7</v>
      </c>
      <c r="H14" s="5" t="s">
        <v>175</v>
      </c>
      <c r="I14" s="52">
        <v>6</v>
      </c>
      <c r="J14" s="51">
        <f t="shared" si="0"/>
        <v>32.4</v>
      </c>
      <c r="K14" s="41" t="s">
        <v>181</v>
      </c>
      <c r="L14" s="42">
        <v>2027</v>
      </c>
    </row>
    <row r="15" spans="1:12" s="3" customFormat="1" x14ac:dyDescent="0.25">
      <c r="A15" s="2">
        <v>10</v>
      </c>
      <c r="B15" s="2" t="s">
        <v>6</v>
      </c>
      <c r="C15" s="2" t="s">
        <v>9</v>
      </c>
      <c r="D15" s="7" t="s">
        <v>14</v>
      </c>
      <c r="E15" s="8">
        <v>77</v>
      </c>
      <c r="F15" s="4" t="s">
        <v>5</v>
      </c>
      <c r="G15" s="25">
        <v>6</v>
      </c>
      <c r="H15" s="5" t="s">
        <v>175</v>
      </c>
      <c r="I15" s="52">
        <v>6</v>
      </c>
      <c r="J15" s="51">
        <f t="shared" si="0"/>
        <v>92.4</v>
      </c>
      <c r="K15" s="41" t="s">
        <v>181</v>
      </c>
      <c r="L15" s="42">
        <v>2027</v>
      </c>
    </row>
    <row r="16" spans="1:12" s="3" customFormat="1" x14ac:dyDescent="0.25">
      <c r="A16" s="2">
        <v>11</v>
      </c>
      <c r="B16" s="2" t="s">
        <v>6</v>
      </c>
      <c r="C16" s="2" t="s">
        <v>9</v>
      </c>
      <c r="D16" s="7" t="s">
        <v>16</v>
      </c>
      <c r="E16" s="8">
        <v>218</v>
      </c>
      <c r="F16" s="4" t="s">
        <v>5</v>
      </c>
      <c r="G16" s="25">
        <v>6</v>
      </c>
      <c r="H16" s="5" t="s">
        <v>175</v>
      </c>
      <c r="I16" s="52">
        <v>6</v>
      </c>
      <c r="J16" s="51">
        <f t="shared" si="0"/>
        <v>261.60000000000002</v>
      </c>
      <c r="K16" s="41" t="s">
        <v>181</v>
      </c>
      <c r="L16" s="42">
        <v>2027</v>
      </c>
    </row>
    <row r="17" spans="1:12" s="3" customFormat="1" x14ac:dyDescent="0.25">
      <c r="A17" s="2">
        <v>12</v>
      </c>
      <c r="B17" s="17" t="s">
        <v>6</v>
      </c>
      <c r="C17" s="17" t="s">
        <v>9</v>
      </c>
      <c r="D17" s="18" t="s">
        <v>17</v>
      </c>
      <c r="E17" s="19">
        <v>29</v>
      </c>
      <c r="F17" s="20" t="s">
        <v>5</v>
      </c>
      <c r="G17" s="26">
        <v>6</v>
      </c>
      <c r="H17" s="5" t="s">
        <v>175</v>
      </c>
      <c r="I17" s="52">
        <v>6</v>
      </c>
      <c r="J17" s="51">
        <f t="shared" si="0"/>
        <v>34.800000000000004</v>
      </c>
      <c r="K17" s="41" t="s">
        <v>181</v>
      </c>
      <c r="L17" s="42">
        <v>2027</v>
      </c>
    </row>
    <row r="18" spans="1:12" s="3" customFormat="1" x14ac:dyDescent="0.25">
      <c r="A18" s="2">
        <v>13</v>
      </c>
      <c r="B18" s="17" t="s">
        <v>6</v>
      </c>
      <c r="C18" s="2" t="s">
        <v>18</v>
      </c>
      <c r="D18" s="7" t="s">
        <v>19</v>
      </c>
      <c r="E18" s="7">
        <v>14.333</v>
      </c>
      <c r="F18" s="4" t="s">
        <v>5</v>
      </c>
      <c r="G18" s="27">
        <v>10</v>
      </c>
      <c r="H18" s="5" t="s">
        <v>175</v>
      </c>
      <c r="I18" s="52">
        <v>6</v>
      </c>
      <c r="J18" s="51">
        <f t="shared" si="0"/>
        <v>17.1996</v>
      </c>
      <c r="K18" s="41" t="s">
        <v>181</v>
      </c>
      <c r="L18" s="42">
        <v>2027</v>
      </c>
    </row>
    <row r="19" spans="1:12" s="3" customFormat="1" x14ac:dyDescent="0.25">
      <c r="A19" s="2">
        <v>14</v>
      </c>
      <c r="B19" s="17" t="s">
        <v>6</v>
      </c>
      <c r="C19" s="2" t="s">
        <v>18</v>
      </c>
      <c r="D19" s="7" t="s">
        <v>27</v>
      </c>
      <c r="E19" s="8">
        <v>30</v>
      </c>
      <c r="F19" s="4" t="s">
        <v>5</v>
      </c>
      <c r="G19" s="27">
        <v>9</v>
      </c>
      <c r="H19" s="5" t="s">
        <v>175</v>
      </c>
      <c r="I19" s="52">
        <v>6</v>
      </c>
      <c r="J19" s="51">
        <f t="shared" si="0"/>
        <v>36</v>
      </c>
      <c r="K19" s="41" t="s">
        <v>181</v>
      </c>
      <c r="L19" s="42">
        <v>2027</v>
      </c>
    </row>
    <row r="20" spans="1:12" s="3" customFormat="1" x14ac:dyDescent="0.25">
      <c r="A20" s="2">
        <v>15</v>
      </c>
      <c r="B20" s="17" t="s">
        <v>6</v>
      </c>
      <c r="C20" s="2" t="s">
        <v>18</v>
      </c>
      <c r="D20" s="7" t="s">
        <v>28</v>
      </c>
      <c r="E20" s="8">
        <v>79</v>
      </c>
      <c r="F20" s="5" t="s">
        <v>5</v>
      </c>
      <c r="G20" s="27">
        <v>10</v>
      </c>
      <c r="H20" s="5" t="s">
        <v>175</v>
      </c>
      <c r="I20" s="52">
        <v>6</v>
      </c>
      <c r="J20" s="51">
        <f t="shared" si="0"/>
        <v>94.800000000000011</v>
      </c>
      <c r="K20" s="41" t="s">
        <v>181</v>
      </c>
      <c r="L20" s="42">
        <v>2027</v>
      </c>
    </row>
    <row r="21" spans="1:12" s="3" customFormat="1" x14ac:dyDescent="0.25">
      <c r="A21" s="2">
        <v>16</v>
      </c>
      <c r="B21" s="17" t="s">
        <v>6</v>
      </c>
      <c r="C21" s="2" t="s">
        <v>18</v>
      </c>
      <c r="D21" s="7" t="s">
        <v>26</v>
      </c>
      <c r="E21" s="8">
        <v>30</v>
      </c>
      <c r="F21" s="4" t="s">
        <v>5</v>
      </c>
      <c r="G21" s="27">
        <v>8</v>
      </c>
      <c r="H21" s="5" t="s">
        <v>175</v>
      </c>
      <c r="I21" s="52">
        <v>6</v>
      </c>
      <c r="J21" s="51">
        <f t="shared" si="0"/>
        <v>36</v>
      </c>
      <c r="K21" s="41" t="s">
        <v>181</v>
      </c>
      <c r="L21" s="42">
        <v>2027</v>
      </c>
    </row>
    <row r="22" spans="1:12" s="3" customFormat="1" x14ac:dyDescent="0.25">
      <c r="A22" s="2">
        <v>17</v>
      </c>
      <c r="B22" s="17" t="s">
        <v>6</v>
      </c>
      <c r="C22" s="2" t="s">
        <v>18</v>
      </c>
      <c r="D22" s="7" t="s">
        <v>29</v>
      </c>
      <c r="E22" s="8">
        <v>5</v>
      </c>
      <c r="F22" s="5" t="s">
        <v>5</v>
      </c>
      <c r="G22" s="27">
        <v>4</v>
      </c>
      <c r="H22" s="5" t="s">
        <v>175</v>
      </c>
      <c r="I22" s="52">
        <v>6</v>
      </c>
      <c r="J22" s="51">
        <f t="shared" si="0"/>
        <v>6</v>
      </c>
      <c r="K22" s="41" t="s">
        <v>181</v>
      </c>
      <c r="L22" s="42">
        <v>2027</v>
      </c>
    </row>
    <row r="23" spans="1:12" s="3" customFormat="1" x14ac:dyDescent="0.25">
      <c r="A23" s="2">
        <v>18</v>
      </c>
      <c r="B23" s="17" t="s">
        <v>6</v>
      </c>
      <c r="C23" s="2" t="s">
        <v>18</v>
      </c>
      <c r="D23" s="7" t="s">
        <v>30</v>
      </c>
      <c r="E23" s="8">
        <v>1.4</v>
      </c>
      <c r="F23" s="4" t="s">
        <v>5</v>
      </c>
      <c r="G23" s="27">
        <v>9</v>
      </c>
      <c r="H23" s="5" t="s">
        <v>175</v>
      </c>
      <c r="I23" s="52">
        <v>6</v>
      </c>
      <c r="J23" s="51">
        <f t="shared" si="0"/>
        <v>1.6799999999999997</v>
      </c>
      <c r="K23" s="41" t="s">
        <v>181</v>
      </c>
      <c r="L23" s="42">
        <v>2027</v>
      </c>
    </row>
    <row r="24" spans="1:12" s="3" customFormat="1" x14ac:dyDescent="0.25">
      <c r="A24" s="2">
        <v>19</v>
      </c>
      <c r="B24" s="17" t="s">
        <v>6</v>
      </c>
      <c r="C24" s="2" t="s">
        <v>18</v>
      </c>
      <c r="D24" s="7" t="s">
        <v>31</v>
      </c>
      <c r="E24" s="8">
        <v>5.8</v>
      </c>
      <c r="F24" s="5" t="s">
        <v>5</v>
      </c>
      <c r="G24" s="27">
        <v>9</v>
      </c>
      <c r="H24" s="5" t="s">
        <v>175</v>
      </c>
      <c r="I24" s="52">
        <v>6</v>
      </c>
      <c r="J24" s="51">
        <f t="shared" si="0"/>
        <v>6.96</v>
      </c>
      <c r="K24" s="41" t="s">
        <v>181</v>
      </c>
      <c r="L24" s="42">
        <v>2027</v>
      </c>
    </row>
    <row r="25" spans="1:12" s="3" customFormat="1" x14ac:dyDescent="0.25">
      <c r="A25" s="2">
        <v>20</v>
      </c>
      <c r="B25" s="17" t="s">
        <v>6</v>
      </c>
      <c r="C25" s="2" t="s">
        <v>18</v>
      </c>
      <c r="D25" s="7" t="s">
        <v>157</v>
      </c>
      <c r="E25" s="2">
        <v>0.47499999999999998</v>
      </c>
      <c r="F25" s="4" t="s">
        <v>5</v>
      </c>
      <c r="G25" s="27">
        <v>9</v>
      </c>
      <c r="H25" s="5" t="s">
        <v>175</v>
      </c>
      <c r="I25" s="52">
        <v>6</v>
      </c>
      <c r="J25" s="51">
        <f t="shared" si="0"/>
        <v>0.56999999999999995</v>
      </c>
      <c r="K25" s="41" t="s">
        <v>181</v>
      </c>
      <c r="L25" s="42">
        <v>2027</v>
      </c>
    </row>
    <row r="26" spans="1:12" s="3" customFormat="1" x14ac:dyDescent="0.25">
      <c r="A26" s="2">
        <v>21</v>
      </c>
      <c r="B26" s="17" t="s">
        <v>6</v>
      </c>
      <c r="C26" s="2" t="s">
        <v>18</v>
      </c>
      <c r="D26" s="7" t="s">
        <v>32</v>
      </c>
      <c r="E26" s="8">
        <v>2.2000000000000002</v>
      </c>
      <c r="F26" s="5" t="s">
        <v>5</v>
      </c>
      <c r="G26" s="27">
        <v>4</v>
      </c>
      <c r="H26" s="5" t="s">
        <v>175</v>
      </c>
      <c r="I26" s="52">
        <v>6</v>
      </c>
      <c r="J26" s="51">
        <f t="shared" si="0"/>
        <v>2.6400000000000006</v>
      </c>
      <c r="K26" s="41" t="s">
        <v>181</v>
      </c>
      <c r="L26" s="42">
        <v>2027</v>
      </c>
    </row>
    <row r="27" spans="1:12" s="3" customFormat="1" x14ac:dyDescent="0.25">
      <c r="A27" s="2">
        <v>22</v>
      </c>
      <c r="B27" s="17" t="s">
        <v>6</v>
      </c>
      <c r="C27" s="2" t="s">
        <v>18</v>
      </c>
      <c r="D27" s="7" t="s">
        <v>33</v>
      </c>
      <c r="E27" s="8">
        <v>11.3</v>
      </c>
      <c r="F27" s="4" t="s">
        <v>5</v>
      </c>
      <c r="G27" s="27">
        <v>9</v>
      </c>
      <c r="H27" s="5" t="s">
        <v>175</v>
      </c>
      <c r="I27" s="52">
        <v>6</v>
      </c>
      <c r="J27" s="51">
        <f t="shared" si="0"/>
        <v>13.560000000000002</v>
      </c>
      <c r="K27" s="41" t="s">
        <v>181</v>
      </c>
      <c r="L27" s="42">
        <v>2027</v>
      </c>
    </row>
    <row r="28" spans="1:12" s="3" customFormat="1" x14ac:dyDescent="0.25">
      <c r="A28" s="2">
        <v>23</v>
      </c>
      <c r="B28" s="17" t="s">
        <v>6</v>
      </c>
      <c r="C28" s="2" t="s">
        <v>20</v>
      </c>
      <c r="D28" s="7" t="s">
        <v>34</v>
      </c>
      <c r="E28" s="21">
        <v>45</v>
      </c>
      <c r="F28" s="4" t="s">
        <v>5</v>
      </c>
      <c r="G28" s="27">
        <v>6</v>
      </c>
      <c r="H28" s="5" t="s">
        <v>175</v>
      </c>
      <c r="I28" s="52">
        <v>6</v>
      </c>
      <c r="J28" s="51">
        <f t="shared" si="0"/>
        <v>54</v>
      </c>
      <c r="K28" s="41" t="s">
        <v>181</v>
      </c>
      <c r="L28" s="42">
        <v>2027</v>
      </c>
    </row>
    <row r="29" spans="1:12" s="3" customFormat="1" x14ac:dyDescent="0.25">
      <c r="A29" s="2">
        <v>24</v>
      </c>
      <c r="B29" s="17" t="s">
        <v>6</v>
      </c>
      <c r="C29" s="2" t="s">
        <v>20</v>
      </c>
      <c r="D29" s="7" t="s">
        <v>35</v>
      </c>
      <c r="E29" s="21">
        <v>44</v>
      </c>
      <c r="F29" s="4" t="s">
        <v>5</v>
      </c>
      <c r="G29" s="27">
        <v>3</v>
      </c>
      <c r="H29" s="5" t="s">
        <v>175</v>
      </c>
      <c r="I29" s="52">
        <v>6</v>
      </c>
      <c r="J29" s="51">
        <f t="shared" si="0"/>
        <v>52.800000000000004</v>
      </c>
      <c r="K29" s="41" t="s">
        <v>181</v>
      </c>
      <c r="L29" s="42">
        <v>2027</v>
      </c>
    </row>
    <row r="30" spans="1:12" s="3" customFormat="1" x14ac:dyDescent="0.25">
      <c r="A30" s="2">
        <v>25</v>
      </c>
      <c r="B30" s="17" t="s">
        <v>6</v>
      </c>
      <c r="C30" s="2" t="s">
        <v>21</v>
      </c>
      <c r="D30" s="7" t="s">
        <v>36</v>
      </c>
      <c r="E30" s="8">
        <v>30</v>
      </c>
      <c r="F30" s="4" t="s">
        <v>5</v>
      </c>
      <c r="G30" s="27">
        <v>9</v>
      </c>
      <c r="H30" s="5" t="s">
        <v>175</v>
      </c>
      <c r="I30" s="52">
        <v>6</v>
      </c>
      <c r="J30" s="51">
        <f t="shared" si="0"/>
        <v>36</v>
      </c>
      <c r="K30" s="41" t="s">
        <v>181</v>
      </c>
      <c r="L30" s="42">
        <v>2027</v>
      </c>
    </row>
    <row r="31" spans="1:12" s="3" customFormat="1" x14ac:dyDescent="0.25">
      <c r="A31" s="2">
        <v>26</v>
      </c>
      <c r="B31" s="17" t="s">
        <v>6</v>
      </c>
      <c r="C31" s="2" t="s">
        <v>23</v>
      </c>
      <c r="D31" s="7" t="s">
        <v>37</v>
      </c>
      <c r="E31" s="8">
        <v>10</v>
      </c>
      <c r="F31" s="4" t="s">
        <v>5</v>
      </c>
      <c r="G31" s="27">
        <v>7</v>
      </c>
      <c r="H31" s="5" t="s">
        <v>175</v>
      </c>
      <c r="I31" s="52">
        <v>6</v>
      </c>
      <c r="J31" s="51">
        <f t="shared" si="0"/>
        <v>12</v>
      </c>
      <c r="K31" s="41" t="s">
        <v>181</v>
      </c>
      <c r="L31" s="42">
        <v>2027</v>
      </c>
    </row>
    <row r="32" spans="1:12" s="3" customFormat="1" x14ac:dyDescent="0.25">
      <c r="A32" s="2">
        <v>27</v>
      </c>
      <c r="B32" s="17" t="s">
        <v>6</v>
      </c>
      <c r="C32" s="2" t="s">
        <v>23</v>
      </c>
      <c r="D32" s="7" t="s">
        <v>38</v>
      </c>
      <c r="E32" s="8">
        <v>10</v>
      </c>
      <c r="F32" s="4" t="s">
        <v>5</v>
      </c>
      <c r="G32" s="27">
        <v>5</v>
      </c>
      <c r="H32" s="5" t="s">
        <v>175</v>
      </c>
      <c r="I32" s="52">
        <v>6</v>
      </c>
      <c r="J32" s="51">
        <f t="shared" si="0"/>
        <v>12</v>
      </c>
      <c r="K32" s="41" t="s">
        <v>181</v>
      </c>
      <c r="L32" s="42">
        <v>2027</v>
      </c>
    </row>
    <row r="33" spans="1:12" s="3" customFormat="1" x14ac:dyDescent="0.25">
      <c r="A33" s="2">
        <v>28</v>
      </c>
      <c r="B33" s="17" t="s">
        <v>6</v>
      </c>
      <c r="C33" s="2" t="s">
        <v>24</v>
      </c>
      <c r="D33" s="7" t="s">
        <v>39</v>
      </c>
      <c r="E33" s="8">
        <v>38</v>
      </c>
      <c r="F33" s="5" t="s">
        <v>5</v>
      </c>
      <c r="G33" s="27">
        <v>10</v>
      </c>
      <c r="H33" s="5" t="s">
        <v>175</v>
      </c>
      <c r="I33" s="52">
        <v>6</v>
      </c>
      <c r="J33" s="51">
        <f t="shared" si="0"/>
        <v>45.6</v>
      </c>
      <c r="K33" s="41" t="s">
        <v>181</v>
      </c>
      <c r="L33" s="42">
        <v>2027</v>
      </c>
    </row>
    <row r="34" spans="1:12" s="3" customFormat="1" x14ac:dyDescent="0.25">
      <c r="A34" s="2">
        <v>29</v>
      </c>
      <c r="B34" s="17" t="s">
        <v>6</v>
      </c>
      <c r="C34" s="2" t="s">
        <v>24</v>
      </c>
      <c r="D34" s="7" t="s">
        <v>40</v>
      </c>
      <c r="E34" s="8">
        <v>73</v>
      </c>
      <c r="F34" s="5" t="s">
        <v>5</v>
      </c>
      <c r="G34" s="27">
        <v>10</v>
      </c>
      <c r="H34" s="5" t="s">
        <v>175</v>
      </c>
      <c r="I34" s="52">
        <v>6</v>
      </c>
      <c r="J34" s="51">
        <f t="shared" si="0"/>
        <v>87.600000000000009</v>
      </c>
      <c r="K34" s="41" t="s">
        <v>181</v>
      </c>
      <c r="L34" s="42">
        <v>2027</v>
      </c>
    </row>
    <row r="35" spans="1:12" s="3" customFormat="1" x14ac:dyDescent="0.25">
      <c r="A35" s="2">
        <v>30</v>
      </c>
      <c r="B35" s="17" t="s">
        <v>6</v>
      </c>
      <c r="C35" s="2" t="s">
        <v>24</v>
      </c>
      <c r="D35" s="7" t="s">
        <v>41</v>
      </c>
      <c r="E35" s="8">
        <v>2</v>
      </c>
      <c r="F35" s="5" t="s">
        <v>5</v>
      </c>
      <c r="G35" s="27">
        <v>10</v>
      </c>
      <c r="H35" s="5" t="s">
        <v>175</v>
      </c>
      <c r="I35" s="52">
        <v>6</v>
      </c>
      <c r="J35" s="51">
        <f t="shared" si="0"/>
        <v>2.4000000000000004</v>
      </c>
      <c r="K35" s="41" t="s">
        <v>181</v>
      </c>
      <c r="L35" s="42">
        <v>2027</v>
      </c>
    </row>
    <row r="36" spans="1:12" s="3" customFormat="1" x14ac:dyDescent="0.25">
      <c r="A36" s="2">
        <v>31</v>
      </c>
      <c r="B36" s="17" t="s">
        <v>6</v>
      </c>
      <c r="C36" s="2" t="s">
        <v>24</v>
      </c>
      <c r="D36" s="7" t="s">
        <v>42</v>
      </c>
      <c r="E36" s="8">
        <v>107</v>
      </c>
      <c r="F36" s="5" t="s">
        <v>5</v>
      </c>
      <c r="G36" s="27">
        <v>10</v>
      </c>
      <c r="H36" s="5" t="s">
        <v>175</v>
      </c>
      <c r="I36" s="52">
        <v>6</v>
      </c>
      <c r="J36" s="51">
        <f t="shared" si="0"/>
        <v>128.4</v>
      </c>
      <c r="K36" s="41" t="s">
        <v>181</v>
      </c>
      <c r="L36" s="42">
        <v>2027</v>
      </c>
    </row>
    <row r="37" spans="1:12" s="3" customFormat="1" x14ac:dyDescent="0.25">
      <c r="A37" s="2">
        <v>32</v>
      </c>
      <c r="B37" s="17" t="s">
        <v>6</v>
      </c>
      <c r="C37" s="2" t="s">
        <v>24</v>
      </c>
      <c r="D37" s="7" t="s">
        <v>25</v>
      </c>
      <c r="E37" s="8">
        <v>1</v>
      </c>
      <c r="F37" s="5" t="s">
        <v>5</v>
      </c>
      <c r="G37" s="27">
        <v>3</v>
      </c>
      <c r="H37" s="5" t="s">
        <v>175</v>
      </c>
      <c r="I37" s="52">
        <v>6</v>
      </c>
      <c r="J37" s="51">
        <f t="shared" si="0"/>
        <v>1.2000000000000002</v>
      </c>
      <c r="K37" s="41" t="s">
        <v>181</v>
      </c>
      <c r="L37" s="42">
        <v>2027</v>
      </c>
    </row>
    <row r="38" spans="1:12" s="3" customFormat="1" x14ac:dyDescent="0.25">
      <c r="A38" s="2">
        <v>33</v>
      </c>
      <c r="B38" s="17" t="s">
        <v>6</v>
      </c>
      <c r="C38" s="2" t="s">
        <v>24</v>
      </c>
      <c r="D38" s="7" t="s">
        <v>45</v>
      </c>
      <c r="E38" s="8">
        <v>60</v>
      </c>
      <c r="F38" s="5" t="s">
        <v>5</v>
      </c>
      <c r="G38" s="27">
        <v>3</v>
      </c>
      <c r="H38" s="5" t="s">
        <v>175</v>
      </c>
      <c r="I38" s="52">
        <v>6</v>
      </c>
      <c r="J38" s="51">
        <f t="shared" si="0"/>
        <v>72</v>
      </c>
      <c r="K38" s="41" t="s">
        <v>181</v>
      </c>
      <c r="L38" s="42">
        <v>2027</v>
      </c>
    </row>
    <row r="39" spans="1:12" s="3" customFormat="1" x14ac:dyDescent="0.25">
      <c r="A39" s="2">
        <v>34</v>
      </c>
      <c r="B39" s="17" t="s">
        <v>6</v>
      </c>
      <c r="C39" s="2" t="s">
        <v>24</v>
      </c>
      <c r="D39" s="7" t="s">
        <v>43</v>
      </c>
      <c r="E39" s="8">
        <v>166</v>
      </c>
      <c r="F39" s="5" t="s">
        <v>5</v>
      </c>
      <c r="G39" s="27">
        <v>9</v>
      </c>
      <c r="H39" s="5" t="s">
        <v>175</v>
      </c>
      <c r="I39" s="52">
        <v>6</v>
      </c>
      <c r="J39" s="51">
        <f t="shared" si="0"/>
        <v>199.20000000000002</v>
      </c>
      <c r="K39" s="41" t="s">
        <v>181</v>
      </c>
      <c r="L39" s="42">
        <v>2027</v>
      </c>
    </row>
    <row r="40" spans="1:12" s="3" customFormat="1" x14ac:dyDescent="0.25">
      <c r="A40" s="2">
        <v>35</v>
      </c>
      <c r="B40" s="17" t="s">
        <v>6</v>
      </c>
      <c r="C40" s="2" t="s">
        <v>24</v>
      </c>
      <c r="D40" s="7" t="s">
        <v>46</v>
      </c>
      <c r="E40" s="8">
        <v>180</v>
      </c>
      <c r="F40" s="5" t="s">
        <v>5</v>
      </c>
      <c r="G40" s="27">
        <v>9</v>
      </c>
      <c r="H40" s="5" t="s">
        <v>175</v>
      </c>
      <c r="I40" s="52">
        <v>6</v>
      </c>
      <c r="J40" s="51">
        <f t="shared" si="0"/>
        <v>216</v>
      </c>
      <c r="K40" s="41" t="s">
        <v>181</v>
      </c>
      <c r="L40" s="42">
        <v>2027</v>
      </c>
    </row>
    <row r="41" spans="1:12" s="3" customFormat="1" x14ac:dyDescent="0.25">
      <c r="A41" s="2">
        <v>36</v>
      </c>
      <c r="B41" s="17" t="s">
        <v>6</v>
      </c>
      <c r="C41" s="2" t="s">
        <v>24</v>
      </c>
      <c r="D41" s="7" t="s">
        <v>47</v>
      </c>
      <c r="E41" s="8">
        <v>70</v>
      </c>
      <c r="F41" s="5" t="s">
        <v>5</v>
      </c>
      <c r="G41" s="27">
        <v>9</v>
      </c>
      <c r="H41" s="5" t="s">
        <v>175</v>
      </c>
      <c r="I41" s="52">
        <v>6</v>
      </c>
      <c r="J41" s="51">
        <f t="shared" si="0"/>
        <v>84</v>
      </c>
      <c r="K41" s="41" t="s">
        <v>181</v>
      </c>
      <c r="L41" s="42">
        <v>2027</v>
      </c>
    </row>
    <row r="42" spans="1:12" s="3" customFormat="1" x14ac:dyDescent="0.25">
      <c r="A42" s="2">
        <v>37</v>
      </c>
      <c r="B42" s="17" t="s">
        <v>6</v>
      </c>
      <c r="C42" s="2" t="s">
        <v>24</v>
      </c>
      <c r="D42" s="7" t="s">
        <v>44</v>
      </c>
      <c r="E42" s="8">
        <v>40</v>
      </c>
      <c r="F42" s="5" t="s">
        <v>5</v>
      </c>
      <c r="G42" s="27">
        <v>6</v>
      </c>
      <c r="H42" s="5" t="s">
        <v>175</v>
      </c>
      <c r="I42" s="52">
        <v>6</v>
      </c>
      <c r="J42" s="51">
        <f t="shared" si="0"/>
        <v>48</v>
      </c>
      <c r="K42" s="41" t="s">
        <v>181</v>
      </c>
      <c r="L42" s="42">
        <v>2027</v>
      </c>
    </row>
    <row r="43" spans="1:12" s="3" customFormat="1" x14ac:dyDescent="0.25">
      <c r="A43" s="2">
        <v>38</v>
      </c>
      <c r="B43" s="17" t="s">
        <v>6</v>
      </c>
      <c r="C43" s="2" t="s">
        <v>24</v>
      </c>
      <c r="D43" s="7" t="s">
        <v>48</v>
      </c>
      <c r="E43" s="8">
        <v>50</v>
      </c>
      <c r="F43" s="5" t="s">
        <v>5</v>
      </c>
      <c r="G43" s="27">
        <v>4</v>
      </c>
      <c r="H43" s="5" t="s">
        <v>175</v>
      </c>
      <c r="I43" s="52">
        <v>6</v>
      </c>
      <c r="J43" s="51">
        <f t="shared" si="0"/>
        <v>60</v>
      </c>
      <c r="K43" s="41" t="s">
        <v>181</v>
      </c>
      <c r="L43" s="42">
        <v>2027</v>
      </c>
    </row>
    <row r="44" spans="1:12" s="3" customFormat="1" x14ac:dyDescent="0.25">
      <c r="A44" s="2">
        <v>39</v>
      </c>
      <c r="B44" s="15" t="s">
        <v>49</v>
      </c>
      <c r="C44" s="2" t="s">
        <v>50</v>
      </c>
      <c r="D44" s="7" t="s">
        <v>52</v>
      </c>
      <c r="E44" s="7">
        <v>28.638999999999999</v>
      </c>
      <c r="F44" s="5" t="s">
        <v>5</v>
      </c>
      <c r="G44" s="25">
        <v>7</v>
      </c>
      <c r="H44" s="5" t="s">
        <v>175</v>
      </c>
      <c r="I44" s="52">
        <v>6</v>
      </c>
      <c r="J44" s="51">
        <f t="shared" si="0"/>
        <v>34.366800000000005</v>
      </c>
      <c r="K44" s="41" t="s">
        <v>181</v>
      </c>
      <c r="L44" s="42">
        <v>2027</v>
      </c>
    </row>
    <row r="45" spans="1:12" s="3" customFormat="1" x14ac:dyDescent="0.25">
      <c r="A45" s="2">
        <v>40</v>
      </c>
      <c r="B45" s="2" t="s">
        <v>49</v>
      </c>
      <c r="C45" s="2" t="s">
        <v>50</v>
      </c>
      <c r="D45" s="7" t="s">
        <v>70</v>
      </c>
      <c r="E45" s="7">
        <v>256.59899999999999</v>
      </c>
      <c r="F45" s="5" t="s">
        <v>5</v>
      </c>
      <c r="G45" s="25">
        <v>7</v>
      </c>
      <c r="H45" s="5" t="s">
        <v>175</v>
      </c>
      <c r="I45" s="52">
        <v>6</v>
      </c>
      <c r="J45" s="51">
        <f t="shared" si="0"/>
        <v>307.91880000000003</v>
      </c>
      <c r="K45" s="41" t="s">
        <v>181</v>
      </c>
      <c r="L45" s="42">
        <v>2027</v>
      </c>
    </row>
    <row r="46" spans="1:12" s="3" customFormat="1" x14ac:dyDescent="0.25">
      <c r="A46" s="2">
        <v>41</v>
      </c>
      <c r="B46" s="2" t="s">
        <v>49</v>
      </c>
      <c r="C46" s="2" t="s">
        <v>50</v>
      </c>
      <c r="D46" s="7" t="s">
        <v>51</v>
      </c>
      <c r="E46" s="7">
        <v>6.8979999999999997</v>
      </c>
      <c r="F46" s="5" t="s">
        <v>5</v>
      </c>
      <c r="G46" s="25">
        <v>6</v>
      </c>
      <c r="H46" s="5" t="s">
        <v>175</v>
      </c>
      <c r="I46" s="52">
        <v>6</v>
      </c>
      <c r="J46" s="51">
        <f t="shared" si="0"/>
        <v>8.2775999999999996</v>
      </c>
      <c r="K46" s="41" t="s">
        <v>181</v>
      </c>
      <c r="L46" s="42">
        <v>2027</v>
      </c>
    </row>
    <row r="47" spans="1:12" s="3" customFormat="1" x14ac:dyDescent="0.25">
      <c r="A47" s="2">
        <v>42</v>
      </c>
      <c r="B47" s="2" t="s">
        <v>49</v>
      </c>
      <c r="C47" s="2" t="s">
        <v>53</v>
      </c>
      <c r="D47" s="7" t="s">
        <v>72</v>
      </c>
      <c r="E47" s="8">
        <v>200</v>
      </c>
      <c r="F47" s="5" t="s">
        <v>5</v>
      </c>
      <c r="G47" s="27">
        <v>5</v>
      </c>
      <c r="H47" s="5" t="s">
        <v>175</v>
      </c>
      <c r="I47" s="52">
        <v>6</v>
      </c>
      <c r="J47" s="51">
        <f t="shared" si="0"/>
        <v>240</v>
      </c>
      <c r="K47" s="41" t="s">
        <v>181</v>
      </c>
      <c r="L47" s="42">
        <v>2027</v>
      </c>
    </row>
    <row r="48" spans="1:12" s="3" customFormat="1" x14ac:dyDescent="0.25">
      <c r="A48" s="2">
        <v>43</v>
      </c>
      <c r="B48" s="2" t="s">
        <v>49</v>
      </c>
      <c r="C48" s="2" t="s">
        <v>53</v>
      </c>
      <c r="D48" s="7" t="s">
        <v>73</v>
      </c>
      <c r="E48" s="10">
        <v>80</v>
      </c>
      <c r="F48" s="5" t="s">
        <v>5</v>
      </c>
      <c r="G48" s="27">
        <v>10</v>
      </c>
      <c r="H48" s="5" t="s">
        <v>175</v>
      </c>
      <c r="I48" s="52">
        <v>6</v>
      </c>
      <c r="J48" s="51">
        <f t="shared" si="0"/>
        <v>96</v>
      </c>
      <c r="K48" s="41" t="s">
        <v>181</v>
      </c>
      <c r="L48" s="42">
        <v>2027</v>
      </c>
    </row>
    <row r="49" spans="1:12" s="3" customFormat="1" x14ac:dyDescent="0.25">
      <c r="A49" s="2">
        <v>44</v>
      </c>
      <c r="B49" s="2" t="s">
        <v>49</v>
      </c>
      <c r="C49" s="2" t="s">
        <v>53</v>
      </c>
      <c r="D49" s="7" t="s">
        <v>71</v>
      </c>
      <c r="E49" s="8">
        <v>66.599999999999994</v>
      </c>
      <c r="F49" s="5" t="s">
        <v>5</v>
      </c>
      <c r="G49" s="27">
        <v>9</v>
      </c>
      <c r="H49" s="5" t="s">
        <v>175</v>
      </c>
      <c r="I49" s="52">
        <v>6</v>
      </c>
      <c r="J49" s="51">
        <f t="shared" si="0"/>
        <v>79.92</v>
      </c>
      <c r="K49" s="41" t="s">
        <v>181</v>
      </c>
      <c r="L49" s="42">
        <v>2027</v>
      </c>
    </row>
    <row r="50" spans="1:12" s="3" customFormat="1" x14ac:dyDescent="0.25">
      <c r="A50" s="2">
        <v>45</v>
      </c>
      <c r="B50" s="2" t="s">
        <v>49</v>
      </c>
      <c r="C50" s="2" t="s">
        <v>53</v>
      </c>
      <c r="D50" s="7" t="s">
        <v>74</v>
      </c>
      <c r="E50" s="8">
        <v>50</v>
      </c>
      <c r="F50" s="4" t="s">
        <v>5</v>
      </c>
      <c r="G50" s="25">
        <v>9</v>
      </c>
      <c r="H50" s="5" t="s">
        <v>175</v>
      </c>
      <c r="I50" s="52">
        <v>6</v>
      </c>
      <c r="J50" s="51">
        <f t="shared" si="0"/>
        <v>60</v>
      </c>
      <c r="K50" s="41" t="s">
        <v>181</v>
      </c>
      <c r="L50" s="42">
        <v>2027</v>
      </c>
    </row>
    <row r="51" spans="1:12" s="3" customFormat="1" x14ac:dyDescent="0.25">
      <c r="A51" s="2">
        <v>46</v>
      </c>
      <c r="B51" s="2" t="s">
        <v>49</v>
      </c>
      <c r="C51" s="2" t="s">
        <v>54</v>
      </c>
      <c r="D51" s="7" t="s">
        <v>75</v>
      </c>
      <c r="E51" s="8">
        <v>4</v>
      </c>
      <c r="F51" s="4" t="s">
        <v>5</v>
      </c>
      <c r="G51" s="25">
        <v>10</v>
      </c>
      <c r="H51" s="5" t="s">
        <v>175</v>
      </c>
      <c r="I51" s="52">
        <v>6</v>
      </c>
      <c r="J51" s="51">
        <f t="shared" si="0"/>
        <v>4.8000000000000007</v>
      </c>
      <c r="K51" s="41" t="s">
        <v>181</v>
      </c>
      <c r="L51" s="42">
        <v>2027</v>
      </c>
    </row>
    <row r="52" spans="1:12" s="3" customFormat="1" x14ac:dyDescent="0.25">
      <c r="A52" s="2">
        <v>47</v>
      </c>
      <c r="B52" s="2" t="s">
        <v>49</v>
      </c>
      <c r="C52" s="2" t="s">
        <v>54</v>
      </c>
      <c r="D52" s="7" t="s">
        <v>76</v>
      </c>
      <c r="E52" s="8">
        <v>16</v>
      </c>
      <c r="F52" s="4" t="s">
        <v>5</v>
      </c>
      <c r="G52" s="25">
        <v>9</v>
      </c>
      <c r="H52" s="5" t="s">
        <v>175</v>
      </c>
      <c r="I52" s="52">
        <v>6</v>
      </c>
      <c r="J52" s="51">
        <f t="shared" si="0"/>
        <v>19.200000000000003</v>
      </c>
      <c r="K52" s="41" t="s">
        <v>181</v>
      </c>
      <c r="L52" s="42">
        <v>2027</v>
      </c>
    </row>
    <row r="53" spans="1:12" s="3" customFormat="1" x14ac:dyDescent="0.25">
      <c r="A53" s="2">
        <v>48</v>
      </c>
      <c r="B53" s="2" t="s">
        <v>49</v>
      </c>
      <c r="C53" s="2" t="s">
        <v>55</v>
      </c>
      <c r="D53" s="7" t="s">
        <v>158</v>
      </c>
      <c r="E53" s="8">
        <v>242.17</v>
      </c>
      <c r="F53" s="5" t="s">
        <v>5</v>
      </c>
      <c r="G53" s="25">
        <v>6</v>
      </c>
      <c r="H53" s="5" t="s">
        <v>175</v>
      </c>
      <c r="I53" s="52">
        <v>6</v>
      </c>
      <c r="J53" s="51">
        <f t="shared" si="0"/>
        <v>290.60399999999998</v>
      </c>
      <c r="K53" s="41" t="s">
        <v>181</v>
      </c>
      <c r="L53" s="42">
        <v>2027</v>
      </c>
    </row>
    <row r="54" spans="1:12" s="3" customFormat="1" x14ac:dyDescent="0.25">
      <c r="A54" s="2">
        <v>49</v>
      </c>
      <c r="B54" s="2" t="s">
        <v>49</v>
      </c>
      <c r="C54" s="2" t="s">
        <v>56</v>
      </c>
      <c r="D54" s="7" t="s">
        <v>77</v>
      </c>
      <c r="E54" s="8">
        <v>70</v>
      </c>
      <c r="F54" s="5" t="s">
        <v>5</v>
      </c>
      <c r="G54" s="25">
        <v>5</v>
      </c>
      <c r="H54" s="5" t="s">
        <v>175</v>
      </c>
      <c r="I54" s="52">
        <v>6</v>
      </c>
      <c r="J54" s="51">
        <f t="shared" si="0"/>
        <v>84</v>
      </c>
      <c r="K54" s="41" t="s">
        <v>181</v>
      </c>
      <c r="L54" s="42">
        <v>2027</v>
      </c>
    </row>
    <row r="55" spans="1:12" s="3" customFormat="1" x14ac:dyDescent="0.25">
      <c r="A55" s="2">
        <v>50</v>
      </c>
      <c r="B55" s="2" t="s">
        <v>49</v>
      </c>
      <c r="C55" s="2" t="s">
        <v>56</v>
      </c>
      <c r="D55" s="7" t="s">
        <v>78</v>
      </c>
      <c r="E55" s="8">
        <v>100</v>
      </c>
      <c r="F55" s="4" t="s">
        <v>5</v>
      </c>
      <c r="G55" s="25">
        <v>5</v>
      </c>
      <c r="H55" s="5" t="s">
        <v>175</v>
      </c>
      <c r="I55" s="52">
        <v>6</v>
      </c>
      <c r="J55" s="51">
        <f t="shared" si="0"/>
        <v>120</v>
      </c>
      <c r="K55" s="41" t="s">
        <v>181</v>
      </c>
      <c r="L55" s="42">
        <v>2027</v>
      </c>
    </row>
    <row r="56" spans="1:12" s="3" customFormat="1" x14ac:dyDescent="0.25">
      <c r="A56" s="2">
        <v>51</v>
      </c>
      <c r="B56" s="2" t="s">
        <v>49</v>
      </c>
      <c r="C56" s="2" t="s">
        <v>56</v>
      </c>
      <c r="D56" s="7" t="s">
        <v>79</v>
      </c>
      <c r="E56" s="8">
        <v>100</v>
      </c>
      <c r="F56" s="4" t="s">
        <v>5</v>
      </c>
      <c r="G56" s="25">
        <v>5</v>
      </c>
      <c r="H56" s="5" t="s">
        <v>175</v>
      </c>
      <c r="I56" s="52">
        <v>6</v>
      </c>
      <c r="J56" s="51">
        <f t="shared" si="0"/>
        <v>120</v>
      </c>
      <c r="K56" s="41" t="s">
        <v>181</v>
      </c>
      <c r="L56" s="42">
        <v>2027</v>
      </c>
    </row>
    <row r="57" spans="1:12" s="3" customFormat="1" x14ac:dyDescent="0.25">
      <c r="A57" s="2">
        <v>52</v>
      </c>
      <c r="B57" s="2" t="s">
        <v>49</v>
      </c>
      <c r="C57" s="2" t="s">
        <v>56</v>
      </c>
      <c r="D57" s="7" t="s">
        <v>161</v>
      </c>
      <c r="E57" s="8">
        <v>2.5139999999999998</v>
      </c>
      <c r="F57" s="5" t="s">
        <v>5</v>
      </c>
      <c r="G57" s="27">
        <v>4</v>
      </c>
      <c r="H57" s="5" t="s">
        <v>175</v>
      </c>
      <c r="I57" s="52">
        <v>6</v>
      </c>
      <c r="J57" s="51">
        <f t="shared" si="0"/>
        <v>3.0167999999999999</v>
      </c>
      <c r="K57" s="41" t="s">
        <v>181</v>
      </c>
      <c r="L57" s="42">
        <v>2027</v>
      </c>
    </row>
    <row r="58" spans="1:12" s="3" customFormat="1" x14ac:dyDescent="0.25">
      <c r="A58" s="2">
        <v>53</v>
      </c>
      <c r="B58" s="2" t="s">
        <v>49</v>
      </c>
      <c r="C58" s="2" t="s">
        <v>56</v>
      </c>
      <c r="D58" s="7" t="s">
        <v>162</v>
      </c>
      <c r="E58" s="8">
        <v>41.396999999999998</v>
      </c>
      <c r="F58" s="5" t="s">
        <v>5</v>
      </c>
      <c r="G58" s="27">
        <v>5</v>
      </c>
      <c r="H58" s="5" t="s">
        <v>175</v>
      </c>
      <c r="I58" s="52">
        <v>6</v>
      </c>
      <c r="J58" s="51">
        <f t="shared" si="0"/>
        <v>49.676400000000001</v>
      </c>
      <c r="K58" s="41" t="s">
        <v>181</v>
      </c>
      <c r="L58" s="42">
        <v>2027</v>
      </c>
    </row>
    <row r="59" spans="1:12" s="3" customFormat="1" x14ac:dyDescent="0.25">
      <c r="A59" s="2">
        <v>54</v>
      </c>
      <c r="B59" s="2" t="s">
        <v>49</v>
      </c>
      <c r="C59" s="2" t="s">
        <v>56</v>
      </c>
      <c r="D59" s="7" t="s">
        <v>163</v>
      </c>
      <c r="E59" s="8">
        <v>2.2770000000000001</v>
      </c>
      <c r="F59" s="5" t="s">
        <v>5</v>
      </c>
      <c r="G59" s="27">
        <v>5</v>
      </c>
      <c r="H59" s="5" t="s">
        <v>175</v>
      </c>
      <c r="I59" s="52">
        <v>6</v>
      </c>
      <c r="J59" s="51">
        <f t="shared" si="0"/>
        <v>2.7324000000000002</v>
      </c>
      <c r="K59" s="41" t="s">
        <v>181</v>
      </c>
      <c r="L59" s="42">
        <v>2027</v>
      </c>
    </row>
    <row r="60" spans="1:12" s="3" customFormat="1" x14ac:dyDescent="0.25">
      <c r="A60" s="2">
        <v>55</v>
      </c>
      <c r="B60" s="2" t="s">
        <v>49</v>
      </c>
      <c r="C60" s="2" t="s">
        <v>56</v>
      </c>
      <c r="D60" s="7" t="s">
        <v>164</v>
      </c>
      <c r="E60" s="8">
        <v>3.7679999999999998</v>
      </c>
      <c r="F60" s="5" t="s">
        <v>5</v>
      </c>
      <c r="G60" s="27">
        <v>5</v>
      </c>
      <c r="H60" s="5" t="s">
        <v>175</v>
      </c>
      <c r="I60" s="52">
        <v>6</v>
      </c>
      <c r="J60" s="51">
        <f t="shared" si="0"/>
        <v>4.5215999999999994</v>
      </c>
      <c r="K60" s="41" t="s">
        <v>181</v>
      </c>
      <c r="L60" s="42">
        <v>2027</v>
      </c>
    </row>
    <row r="61" spans="1:12" s="22" customFormat="1" x14ac:dyDescent="0.25">
      <c r="A61" s="2">
        <v>56</v>
      </c>
      <c r="B61" s="2" t="s">
        <v>49</v>
      </c>
      <c r="C61" s="2" t="s">
        <v>57</v>
      </c>
      <c r="D61" s="7" t="s">
        <v>80</v>
      </c>
      <c r="E61" s="8">
        <v>120</v>
      </c>
      <c r="F61" s="5" t="s">
        <v>5</v>
      </c>
      <c r="G61" s="27">
        <v>3</v>
      </c>
      <c r="H61" s="5" t="s">
        <v>175</v>
      </c>
      <c r="I61" s="52">
        <v>6</v>
      </c>
      <c r="J61" s="51">
        <f t="shared" si="0"/>
        <v>144</v>
      </c>
      <c r="K61" s="41" t="s">
        <v>181</v>
      </c>
      <c r="L61" s="42">
        <v>2027</v>
      </c>
    </row>
    <row r="62" spans="1:12" s="3" customFormat="1" ht="17.25" customHeight="1" x14ac:dyDescent="0.25">
      <c r="A62" s="2">
        <v>57</v>
      </c>
      <c r="B62" s="2" t="s">
        <v>49</v>
      </c>
      <c r="C62" s="2" t="s">
        <v>58</v>
      </c>
      <c r="D62" s="7" t="s">
        <v>81</v>
      </c>
      <c r="E62" s="8">
        <v>6</v>
      </c>
      <c r="F62" s="4" t="s">
        <v>5</v>
      </c>
      <c r="G62" s="25">
        <v>10</v>
      </c>
      <c r="H62" s="5" t="s">
        <v>175</v>
      </c>
      <c r="I62" s="52">
        <v>6</v>
      </c>
      <c r="J62" s="51">
        <f t="shared" si="0"/>
        <v>7.2</v>
      </c>
      <c r="K62" s="41" t="s">
        <v>181</v>
      </c>
      <c r="L62" s="42">
        <v>2027</v>
      </c>
    </row>
    <row r="63" spans="1:12" s="3" customFormat="1" x14ac:dyDescent="0.25">
      <c r="A63" s="2">
        <v>58</v>
      </c>
      <c r="B63" s="2" t="s">
        <v>49</v>
      </c>
      <c r="C63" s="2" t="s">
        <v>59</v>
      </c>
      <c r="D63" s="7" t="s">
        <v>82</v>
      </c>
      <c r="E63" s="8">
        <v>127</v>
      </c>
      <c r="F63" s="5" t="s">
        <v>5</v>
      </c>
      <c r="G63" s="27">
        <v>9</v>
      </c>
      <c r="H63" s="5" t="s">
        <v>175</v>
      </c>
      <c r="I63" s="52">
        <v>6</v>
      </c>
      <c r="J63" s="51">
        <f t="shared" si="0"/>
        <v>152.4</v>
      </c>
      <c r="K63" s="41" t="s">
        <v>181</v>
      </c>
      <c r="L63" s="42">
        <v>2027</v>
      </c>
    </row>
    <row r="64" spans="1:12" s="3" customFormat="1" x14ac:dyDescent="0.25">
      <c r="A64" s="2">
        <v>59</v>
      </c>
      <c r="B64" s="2" t="s">
        <v>49</v>
      </c>
      <c r="C64" s="2" t="s">
        <v>59</v>
      </c>
      <c r="D64" s="7" t="s">
        <v>85</v>
      </c>
      <c r="E64" s="8">
        <v>16</v>
      </c>
      <c r="F64" s="5" t="s">
        <v>5</v>
      </c>
      <c r="G64" s="27">
        <v>10</v>
      </c>
      <c r="H64" s="5" t="s">
        <v>175</v>
      </c>
      <c r="I64" s="52">
        <v>6</v>
      </c>
      <c r="J64" s="51">
        <f t="shared" si="0"/>
        <v>19.200000000000003</v>
      </c>
      <c r="K64" s="41" t="s">
        <v>181</v>
      </c>
      <c r="L64" s="42">
        <v>2027</v>
      </c>
    </row>
    <row r="65" spans="1:12" s="3" customFormat="1" x14ac:dyDescent="0.25">
      <c r="A65" s="2">
        <v>60</v>
      </c>
      <c r="B65" s="2" t="s">
        <v>49</v>
      </c>
      <c r="C65" s="2" t="s">
        <v>59</v>
      </c>
      <c r="D65" s="7" t="s">
        <v>86</v>
      </c>
      <c r="E65" s="8">
        <v>25</v>
      </c>
      <c r="F65" s="5" t="s">
        <v>5</v>
      </c>
      <c r="G65" s="27">
        <v>10</v>
      </c>
      <c r="H65" s="5" t="s">
        <v>175</v>
      </c>
      <c r="I65" s="52">
        <v>6</v>
      </c>
      <c r="J65" s="51">
        <f t="shared" si="0"/>
        <v>30</v>
      </c>
      <c r="K65" s="41" t="s">
        <v>181</v>
      </c>
      <c r="L65" s="42">
        <v>2027</v>
      </c>
    </row>
    <row r="66" spans="1:12" s="3" customFormat="1" x14ac:dyDescent="0.25">
      <c r="A66" s="2">
        <v>61</v>
      </c>
      <c r="B66" s="2" t="s">
        <v>49</v>
      </c>
      <c r="C66" s="2" t="s">
        <v>59</v>
      </c>
      <c r="D66" s="7" t="s">
        <v>83</v>
      </c>
      <c r="E66" s="8">
        <v>150</v>
      </c>
      <c r="F66" s="5" t="s">
        <v>5</v>
      </c>
      <c r="G66" s="27">
        <v>10</v>
      </c>
      <c r="H66" s="5" t="s">
        <v>175</v>
      </c>
      <c r="I66" s="52">
        <v>6</v>
      </c>
      <c r="J66" s="51">
        <f t="shared" si="0"/>
        <v>180</v>
      </c>
      <c r="K66" s="41" t="s">
        <v>181</v>
      </c>
      <c r="L66" s="42">
        <v>2027</v>
      </c>
    </row>
    <row r="67" spans="1:12" s="3" customFormat="1" x14ac:dyDescent="0.25">
      <c r="A67" s="2">
        <v>62</v>
      </c>
      <c r="B67" s="2" t="s">
        <v>49</v>
      </c>
      <c r="C67" s="2" t="s">
        <v>59</v>
      </c>
      <c r="D67" s="7" t="s">
        <v>87</v>
      </c>
      <c r="E67" s="8">
        <v>3.6</v>
      </c>
      <c r="F67" s="5" t="s">
        <v>5</v>
      </c>
      <c r="G67" s="27">
        <v>10</v>
      </c>
      <c r="H67" s="5" t="s">
        <v>175</v>
      </c>
      <c r="I67" s="52">
        <v>6</v>
      </c>
      <c r="J67" s="51">
        <f t="shared" si="0"/>
        <v>4.32</v>
      </c>
      <c r="K67" s="41" t="s">
        <v>181</v>
      </c>
      <c r="L67" s="42">
        <v>2027</v>
      </c>
    </row>
    <row r="68" spans="1:12" s="3" customFormat="1" x14ac:dyDescent="0.25">
      <c r="A68" s="2">
        <v>63</v>
      </c>
      <c r="B68" s="2" t="s">
        <v>49</v>
      </c>
      <c r="C68" s="2" t="s">
        <v>59</v>
      </c>
      <c r="D68" s="7" t="s">
        <v>88</v>
      </c>
      <c r="E68" s="8">
        <v>172</v>
      </c>
      <c r="F68" s="5" t="s">
        <v>5</v>
      </c>
      <c r="G68" s="27">
        <v>10</v>
      </c>
      <c r="H68" s="5" t="s">
        <v>175</v>
      </c>
      <c r="I68" s="52">
        <v>6</v>
      </c>
      <c r="J68" s="51">
        <f t="shared" si="0"/>
        <v>206.4</v>
      </c>
      <c r="K68" s="41" t="s">
        <v>181</v>
      </c>
      <c r="L68" s="42">
        <v>2027</v>
      </c>
    </row>
    <row r="69" spans="1:12" s="3" customFormat="1" x14ac:dyDescent="0.25">
      <c r="A69" s="2">
        <v>64</v>
      </c>
      <c r="B69" s="2" t="s">
        <v>49</v>
      </c>
      <c r="C69" s="2" t="s">
        <v>59</v>
      </c>
      <c r="D69" s="7" t="s">
        <v>89</v>
      </c>
      <c r="E69" s="8">
        <v>11</v>
      </c>
      <c r="F69" s="5" t="s">
        <v>5</v>
      </c>
      <c r="G69" s="27">
        <v>10</v>
      </c>
      <c r="H69" s="5" t="s">
        <v>175</v>
      </c>
      <c r="I69" s="52">
        <v>6</v>
      </c>
      <c r="J69" s="51">
        <f t="shared" si="0"/>
        <v>13.200000000000001</v>
      </c>
      <c r="K69" s="41" t="s">
        <v>181</v>
      </c>
      <c r="L69" s="42">
        <v>2027</v>
      </c>
    </row>
    <row r="70" spans="1:12" s="3" customFormat="1" x14ac:dyDescent="0.25">
      <c r="A70" s="2">
        <v>65</v>
      </c>
      <c r="B70" s="2" t="s">
        <v>49</v>
      </c>
      <c r="C70" s="2" t="s">
        <v>60</v>
      </c>
      <c r="D70" s="7" t="s">
        <v>84</v>
      </c>
      <c r="E70" s="8">
        <v>29</v>
      </c>
      <c r="F70" s="4" t="s">
        <v>5</v>
      </c>
      <c r="G70" s="25">
        <v>6</v>
      </c>
      <c r="H70" s="5" t="s">
        <v>175</v>
      </c>
      <c r="I70" s="52">
        <v>6</v>
      </c>
      <c r="J70" s="51">
        <f t="shared" si="0"/>
        <v>34.800000000000004</v>
      </c>
      <c r="K70" s="41" t="s">
        <v>181</v>
      </c>
      <c r="L70" s="42">
        <v>2027</v>
      </c>
    </row>
    <row r="71" spans="1:12" s="3" customFormat="1" x14ac:dyDescent="0.25">
      <c r="A71" s="2">
        <v>66</v>
      </c>
      <c r="B71" s="2" t="s">
        <v>49</v>
      </c>
      <c r="C71" s="2" t="s">
        <v>61</v>
      </c>
      <c r="D71" s="7" t="s">
        <v>62</v>
      </c>
      <c r="E71" s="7">
        <v>8.9990000000000006</v>
      </c>
      <c r="F71" s="4" t="s">
        <v>5</v>
      </c>
      <c r="G71" s="25">
        <v>6</v>
      </c>
      <c r="H71" s="5" t="s">
        <v>175</v>
      </c>
      <c r="I71" s="52">
        <v>6</v>
      </c>
      <c r="J71" s="51">
        <f t="shared" ref="J71:J81" si="1">E71*I71*0.2</f>
        <v>10.7988</v>
      </c>
      <c r="K71" s="41" t="s">
        <v>181</v>
      </c>
      <c r="L71" s="42">
        <v>2027</v>
      </c>
    </row>
    <row r="72" spans="1:12" s="3" customFormat="1" x14ac:dyDescent="0.25">
      <c r="A72" s="2">
        <v>67</v>
      </c>
      <c r="B72" s="2" t="s">
        <v>49</v>
      </c>
      <c r="C72" s="2" t="s">
        <v>63</v>
      </c>
      <c r="D72" s="7" t="s">
        <v>64</v>
      </c>
      <c r="E72" s="8">
        <v>5</v>
      </c>
      <c r="F72" s="4" t="s">
        <v>5</v>
      </c>
      <c r="G72" s="25">
        <v>9</v>
      </c>
      <c r="H72" s="5" t="s">
        <v>175</v>
      </c>
      <c r="I72" s="52">
        <v>6</v>
      </c>
      <c r="J72" s="51">
        <f t="shared" si="1"/>
        <v>6</v>
      </c>
      <c r="K72" s="41" t="s">
        <v>181</v>
      </c>
      <c r="L72" s="42">
        <v>2027</v>
      </c>
    </row>
    <row r="73" spans="1:12" s="3" customFormat="1" x14ac:dyDescent="0.25">
      <c r="A73" s="2">
        <v>68</v>
      </c>
      <c r="B73" s="2" t="s">
        <v>49</v>
      </c>
      <c r="C73" s="2" t="s">
        <v>63</v>
      </c>
      <c r="D73" s="7" t="s">
        <v>90</v>
      </c>
      <c r="E73" s="8">
        <v>90</v>
      </c>
      <c r="F73" s="5" t="s">
        <v>5</v>
      </c>
      <c r="G73" s="27">
        <v>9</v>
      </c>
      <c r="H73" s="5" t="s">
        <v>175</v>
      </c>
      <c r="I73" s="52">
        <v>6</v>
      </c>
      <c r="J73" s="51">
        <f t="shared" si="1"/>
        <v>108</v>
      </c>
      <c r="K73" s="41" t="s">
        <v>181</v>
      </c>
      <c r="L73" s="42">
        <v>2027</v>
      </c>
    </row>
    <row r="74" spans="1:12" s="3" customFormat="1" x14ac:dyDescent="0.25">
      <c r="A74" s="2">
        <v>69</v>
      </c>
      <c r="B74" s="2" t="s">
        <v>49</v>
      </c>
      <c r="C74" s="2" t="s">
        <v>63</v>
      </c>
      <c r="D74" s="7" t="s">
        <v>91</v>
      </c>
      <c r="E74" s="8">
        <v>29</v>
      </c>
      <c r="F74" s="5" t="s">
        <v>5</v>
      </c>
      <c r="G74" s="27">
        <v>9</v>
      </c>
      <c r="H74" s="5" t="s">
        <v>175</v>
      </c>
      <c r="I74" s="52">
        <v>6</v>
      </c>
      <c r="J74" s="51">
        <f t="shared" si="1"/>
        <v>34.800000000000004</v>
      </c>
      <c r="K74" s="41" t="s">
        <v>181</v>
      </c>
      <c r="L74" s="42">
        <v>2027</v>
      </c>
    </row>
    <row r="75" spans="1:12" s="3" customFormat="1" x14ac:dyDescent="0.25">
      <c r="A75" s="2">
        <v>70</v>
      </c>
      <c r="B75" s="2" t="s">
        <v>49</v>
      </c>
      <c r="C75" s="2" t="s">
        <v>63</v>
      </c>
      <c r="D75" s="7" t="s">
        <v>92</v>
      </c>
      <c r="E75" s="8">
        <v>40</v>
      </c>
      <c r="F75" s="5" t="s">
        <v>5</v>
      </c>
      <c r="G75" s="27">
        <v>7</v>
      </c>
      <c r="H75" s="5" t="s">
        <v>175</v>
      </c>
      <c r="I75" s="52">
        <v>6</v>
      </c>
      <c r="J75" s="51">
        <f t="shared" si="1"/>
        <v>48</v>
      </c>
      <c r="K75" s="41" t="s">
        <v>181</v>
      </c>
      <c r="L75" s="42">
        <v>2027</v>
      </c>
    </row>
    <row r="76" spans="1:12" s="3" customFormat="1" x14ac:dyDescent="0.25">
      <c r="A76" s="2">
        <v>71</v>
      </c>
      <c r="B76" s="2" t="s">
        <v>49</v>
      </c>
      <c r="C76" s="2" t="s">
        <v>63</v>
      </c>
      <c r="D76" s="7" t="s">
        <v>93</v>
      </c>
      <c r="E76" s="8">
        <v>300</v>
      </c>
      <c r="F76" s="5" t="s">
        <v>5</v>
      </c>
      <c r="G76" s="27">
        <v>9</v>
      </c>
      <c r="H76" s="5" t="s">
        <v>175</v>
      </c>
      <c r="I76" s="52">
        <v>6</v>
      </c>
      <c r="J76" s="51">
        <f t="shared" si="1"/>
        <v>360</v>
      </c>
      <c r="K76" s="41" t="s">
        <v>181</v>
      </c>
      <c r="L76" s="42">
        <v>2027</v>
      </c>
    </row>
    <row r="77" spans="1:12" s="3" customFormat="1" x14ac:dyDescent="0.25">
      <c r="A77" s="2">
        <v>72</v>
      </c>
      <c r="B77" s="2" t="s">
        <v>49</v>
      </c>
      <c r="C77" s="2" t="s">
        <v>65</v>
      </c>
      <c r="D77" s="7" t="s">
        <v>68</v>
      </c>
      <c r="E77" s="8">
        <v>8.6</v>
      </c>
      <c r="F77" s="5" t="s">
        <v>5</v>
      </c>
      <c r="G77" s="27">
        <v>9</v>
      </c>
      <c r="H77" s="5" t="s">
        <v>175</v>
      </c>
      <c r="I77" s="52">
        <v>6</v>
      </c>
      <c r="J77" s="51">
        <f t="shared" si="1"/>
        <v>10.32</v>
      </c>
      <c r="K77" s="41" t="s">
        <v>181</v>
      </c>
      <c r="L77" s="42">
        <v>2027</v>
      </c>
    </row>
    <row r="78" spans="1:12" s="3" customFormat="1" x14ac:dyDescent="0.25">
      <c r="A78" s="2">
        <v>73</v>
      </c>
      <c r="B78" s="2" t="s">
        <v>49</v>
      </c>
      <c r="C78" s="2" t="s">
        <v>65</v>
      </c>
      <c r="D78" s="7" t="s">
        <v>69</v>
      </c>
      <c r="E78" s="8">
        <v>530</v>
      </c>
      <c r="F78" s="5" t="s">
        <v>5</v>
      </c>
      <c r="G78" s="27">
        <v>10</v>
      </c>
      <c r="H78" s="5" t="s">
        <v>175</v>
      </c>
      <c r="I78" s="52">
        <v>6</v>
      </c>
      <c r="J78" s="51">
        <f t="shared" si="1"/>
        <v>636</v>
      </c>
      <c r="K78" s="41" t="s">
        <v>181</v>
      </c>
      <c r="L78" s="42">
        <v>2027</v>
      </c>
    </row>
    <row r="79" spans="1:12" s="3" customFormat="1" x14ac:dyDescent="0.25">
      <c r="A79" s="2">
        <v>74</v>
      </c>
      <c r="B79" s="2" t="s">
        <v>49</v>
      </c>
      <c r="C79" s="2" t="s">
        <v>65</v>
      </c>
      <c r="D79" s="7" t="s">
        <v>94</v>
      </c>
      <c r="E79" s="8">
        <v>80</v>
      </c>
      <c r="F79" s="5" t="s">
        <v>5</v>
      </c>
      <c r="G79" s="27">
        <v>10</v>
      </c>
      <c r="H79" s="5" t="s">
        <v>175</v>
      </c>
      <c r="I79" s="52">
        <v>6</v>
      </c>
      <c r="J79" s="51">
        <f t="shared" si="1"/>
        <v>96</v>
      </c>
      <c r="K79" s="41" t="s">
        <v>181</v>
      </c>
      <c r="L79" s="42">
        <v>2027</v>
      </c>
    </row>
    <row r="80" spans="1:12" s="3" customFormat="1" x14ac:dyDescent="0.25">
      <c r="A80" s="2">
        <v>75</v>
      </c>
      <c r="B80" s="2" t="s">
        <v>49</v>
      </c>
      <c r="C80" s="2" t="s">
        <v>66</v>
      </c>
      <c r="D80" s="7" t="s">
        <v>67</v>
      </c>
      <c r="E80" s="8">
        <v>50</v>
      </c>
      <c r="F80" s="4" t="s">
        <v>5</v>
      </c>
      <c r="G80" s="25">
        <v>8</v>
      </c>
      <c r="H80" s="5" t="s">
        <v>175</v>
      </c>
      <c r="I80" s="52">
        <v>6</v>
      </c>
      <c r="J80" s="51">
        <f t="shared" si="1"/>
        <v>60</v>
      </c>
      <c r="K80" s="41" t="s">
        <v>181</v>
      </c>
      <c r="L80" s="42">
        <v>2027</v>
      </c>
    </row>
    <row r="81" spans="1:12" s="3" customFormat="1" x14ac:dyDescent="0.25">
      <c r="A81" s="2">
        <v>76</v>
      </c>
      <c r="B81" s="15" t="s">
        <v>111</v>
      </c>
      <c r="C81" s="2" t="s">
        <v>97</v>
      </c>
      <c r="D81" s="7" t="s">
        <v>159</v>
      </c>
      <c r="E81" s="8">
        <v>10</v>
      </c>
      <c r="F81" s="5" t="s">
        <v>5</v>
      </c>
      <c r="G81" s="27">
        <v>6</v>
      </c>
      <c r="H81" s="5" t="s">
        <v>175</v>
      </c>
      <c r="I81" s="52">
        <v>5</v>
      </c>
      <c r="J81" s="52">
        <f t="shared" si="1"/>
        <v>10</v>
      </c>
      <c r="K81" s="41" t="s">
        <v>181</v>
      </c>
      <c r="L81" s="42">
        <v>2027</v>
      </c>
    </row>
    <row r="82" spans="1:12" s="3" customFormat="1" x14ac:dyDescent="0.25">
      <c r="A82" s="2">
        <v>77</v>
      </c>
      <c r="B82" s="2" t="s">
        <v>111</v>
      </c>
      <c r="C82" s="2" t="s">
        <v>97</v>
      </c>
      <c r="D82" s="7" t="s">
        <v>112</v>
      </c>
      <c r="E82" s="8">
        <v>20</v>
      </c>
      <c r="F82" s="5" t="s">
        <v>5</v>
      </c>
      <c r="G82" s="27">
        <v>7</v>
      </c>
      <c r="H82" s="5" t="s">
        <v>175</v>
      </c>
      <c r="I82" s="52">
        <v>5</v>
      </c>
      <c r="J82" s="52">
        <f t="shared" ref="J82:J88" si="2">E82*I82*0.2</f>
        <v>20</v>
      </c>
      <c r="K82" s="41" t="s">
        <v>181</v>
      </c>
      <c r="L82" s="42">
        <v>2027</v>
      </c>
    </row>
    <row r="83" spans="1:12" s="3" customFormat="1" x14ac:dyDescent="0.25">
      <c r="A83" s="2">
        <v>78</v>
      </c>
      <c r="B83" s="2" t="s">
        <v>111</v>
      </c>
      <c r="C83" s="2" t="s">
        <v>97</v>
      </c>
      <c r="D83" s="7" t="s">
        <v>98</v>
      </c>
      <c r="E83" s="7">
        <v>6.4980000000000002</v>
      </c>
      <c r="F83" s="5" t="s">
        <v>5</v>
      </c>
      <c r="G83" s="27">
        <v>6</v>
      </c>
      <c r="H83" s="5" t="s">
        <v>175</v>
      </c>
      <c r="I83" s="52">
        <v>5</v>
      </c>
      <c r="J83" s="52">
        <f t="shared" si="2"/>
        <v>6.4980000000000011</v>
      </c>
      <c r="K83" s="41" t="s">
        <v>181</v>
      </c>
      <c r="L83" s="42">
        <v>2027</v>
      </c>
    </row>
    <row r="84" spans="1:12" s="3" customFormat="1" x14ac:dyDescent="0.25">
      <c r="A84" s="2">
        <v>79</v>
      </c>
      <c r="B84" s="2" t="s">
        <v>111</v>
      </c>
      <c r="C84" s="2" t="s">
        <v>97</v>
      </c>
      <c r="D84" s="7" t="s">
        <v>99</v>
      </c>
      <c r="E84" s="8">
        <v>0.46</v>
      </c>
      <c r="F84" s="5" t="s">
        <v>5</v>
      </c>
      <c r="G84" s="27">
        <v>5</v>
      </c>
      <c r="H84" s="5" t="s">
        <v>175</v>
      </c>
      <c r="I84" s="52">
        <v>5</v>
      </c>
      <c r="J84" s="52">
        <f t="shared" si="2"/>
        <v>0.46000000000000008</v>
      </c>
      <c r="K84" s="41" t="s">
        <v>181</v>
      </c>
      <c r="L84" s="42">
        <v>2027</v>
      </c>
    </row>
    <row r="85" spans="1:12" s="3" customFormat="1" x14ac:dyDescent="0.25">
      <c r="A85" s="2">
        <v>80</v>
      </c>
      <c r="B85" s="2" t="s">
        <v>111</v>
      </c>
      <c r="C85" s="2" t="s">
        <v>100</v>
      </c>
      <c r="D85" s="7" t="s">
        <v>101</v>
      </c>
      <c r="E85" s="7">
        <v>15.071</v>
      </c>
      <c r="F85" s="5" t="s">
        <v>5</v>
      </c>
      <c r="G85" s="27">
        <v>10</v>
      </c>
      <c r="H85" s="5" t="s">
        <v>175</v>
      </c>
      <c r="I85" s="52">
        <v>5</v>
      </c>
      <c r="J85" s="52">
        <f t="shared" si="2"/>
        <v>15.071000000000002</v>
      </c>
      <c r="K85" s="41" t="s">
        <v>181</v>
      </c>
      <c r="L85" s="42">
        <v>2027</v>
      </c>
    </row>
    <row r="86" spans="1:12" s="3" customFormat="1" x14ac:dyDescent="0.25">
      <c r="A86" s="2">
        <v>81</v>
      </c>
      <c r="B86" s="2" t="s">
        <v>111</v>
      </c>
      <c r="C86" s="2" t="s">
        <v>100</v>
      </c>
      <c r="D86" s="7" t="s">
        <v>102</v>
      </c>
      <c r="E86" s="7">
        <v>0.185</v>
      </c>
      <c r="F86" s="5" t="s">
        <v>5</v>
      </c>
      <c r="G86" s="27">
        <v>10</v>
      </c>
      <c r="H86" s="5" t="s">
        <v>175</v>
      </c>
      <c r="I86" s="52">
        <v>5</v>
      </c>
      <c r="J86" s="52">
        <f t="shared" si="2"/>
        <v>0.18500000000000003</v>
      </c>
      <c r="K86" s="41" t="s">
        <v>181</v>
      </c>
      <c r="L86" s="42">
        <v>2027</v>
      </c>
    </row>
    <row r="87" spans="1:12" s="3" customFormat="1" x14ac:dyDescent="0.25">
      <c r="A87" s="2">
        <v>82</v>
      </c>
      <c r="B87" s="2" t="s">
        <v>111</v>
      </c>
      <c r="C87" s="2" t="s">
        <v>100</v>
      </c>
      <c r="D87" s="7" t="s">
        <v>103</v>
      </c>
      <c r="E87" s="7">
        <v>2.4E-2</v>
      </c>
      <c r="F87" s="5" t="s">
        <v>5</v>
      </c>
      <c r="G87" s="27">
        <v>10</v>
      </c>
      <c r="H87" s="5" t="s">
        <v>175</v>
      </c>
      <c r="I87" s="52">
        <v>5</v>
      </c>
      <c r="J87" s="52">
        <f t="shared" si="2"/>
        <v>2.4E-2</v>
      </c>
      <c r="K87" s="41" t="s">
        <v>181</v>
      </c>
      <c r="L87" s="42">
        <v>2027</v>
      </c>
    </row>
    <row r="88" spans="1:12" s="3" customFormat="1" x14ac:dyDescent="0.25">
      <c r="A88" s="2">
        <v>83</v>
      </c>
      <c r="B88" s="2" t="s">
        <v>111</v>
      </c>
      <c r="C88" s="2" t="s">
        <v>100</v>
      </c>
      <c r="D88" s="7" t="s">
        <v>104</v>
      </c>
      <c r="E88" s="7">
        <v>0.23699999999999999</v>
      </c>
      <c r="F88" s="5" t="s">
        <v>5</v>
      </c>
      <c r="G88" s="27">
        <v>3</v>
      </c>
      <c r="H88" s="5" t="s">
        <v>176</v>
      </c>
      <c r="I88" s="52">
        <v>7.5</v>
      </c>
      <c r="J88" s="51">
        <f t="shared" si="2"/>
        <v>0.35549999999999998</v>
      </c>
      <c r="K88" s="41" t="s">
        <v>181</v>
      </c>
      <c r="L88" s="42">
        <v>2027</v>
      </c>
    </row>
    <row r="89" spans="1:12" s="3" customFormat="1" x14ac:dyDescent="0.25">
      <c r="A89" s="2">
        <v>84</v>
      </c>
      <c r="B89" s="2" t="s">
        <v>111</v>
      </c>
      <c r="C89" s="2" t="s">
        <v>100</v>
      </c>
      <c r="D89" s="7" t="s">
        <v>114</v>
      </c>
      <c r="E89" s="7">
        <v>0.17399999999999999</v>
      </c>
      <c r="F89" s="5" t="s">
        <v>5</v>
      </c>
      <c r="G89" s="27">
        <v>3</v>
      </c>
      <c r="H89" s="5" t="s">
        <v>176</v>
      </c>
      <c r="I89" s="52">
        <v>7.5</v>
      </c>
      <c r="J89" s="51">
        <f t="shared" ref="J89:J90" si="3">E89*I89*0.2</f>
        <v>0.26100000000000001</v>
      </c>
      <c r="K89" s="41" t="s">
        <v>181</v>
      </c>
      <c r="L89" s="42">
        <v>2027</v>
      </c>
    </row>
    <row r="90" spans="1:12" s="3" customFormat="1" x14ac:dyDescent="0.25">
      <c r="A90" s="2">
        <v>85</v>
      </c>
      <c r="B90" s="2" t="s">
        <v>111</v>
      </c>
      <c r="C90" s="2" t="s">
        <v>100</v>
      </c>
      <c r="D90" s="7" t="s">
        <v>105</v>
      </c>
      <c r="E90" s="7">
        <v>5.5369999999999999</v>
      </c>
      <c r="F90" s="5" t="s">
        <v>5</v>
      </c>
      <c r="G90" s="27">
        <v>3</v>
      </c>
      <c r="H90" s="5" t="s">
        <v>176</v>
      </c>
      <c r="I90" s="52">
        <v>7.5</v>
      </c>
      <c r="J90" s="51">
        <f t="shared" si="3"/>
        <v>8.3055000000000003</v>
      </c>
      <c r="K90" s="41" t="s">
        <v>181</v>
      </c>
      <c r="L90" s="42">
        <v>2027</v>
      </c>
    </row>
    <row r="91" spans="1:12" s="3" customFormat="1" x14ac:dyDescent="0.25">
      <c r="A91" s="2">
        <v>86</v>
      </c>
      <c r="B91" s="2" t="s">
        <v>111</v>
      </c>
      <c r="C91" s="2" t="s">
        <v>100</v>
      </c>
      <c r="D91" s="7" t="s">
        <v>106</v>
      </c>
      <c r="E91" s="8">
        <v>0.73</v>
      </c>
      <c r="F91" s="5" t="s">
        <v>5</v>
      </c>
      <c r="G91" s="27">
        <v>10</v>
      </c>
      <c r="H91" s="5" t="s">
        <v>175</v>
      </c>
      <c r="I91" s="52">
        <v>5</v>
      </c>
      <c r="J91" s="52">
        <f t="shared" ref="J91:J96" si="4">E91*I91*0.2</f>
        <v>0.73</v>
      </c>
      <c r="K91" s="41" t="s">
        <v>181</v>
      </c>
      <c r="L91" s="42">
        <v>2027</v>
      </c>
    </row>
    <row r="92" spans="1:12" s="3" customFormat="1" x14ac:dyDescent="0.25">
      <c r="A92" s="2">
        <v>87</v>
      </c>
      <c r="B92" s="2" t="s">
        <v>111</v>
      </c>
      <c r="C92" s="2" t="s">
        <v>100</v>
      </c>
      <c r="D92" s="7" t="s">
        <v>108</v>
      </c>
      <c r="E92" s="7">
        <v>1.248</v>
      </c>
      <c r="F92" s="5" t="s">
        <v>5</v>
      </c>
      <c r="G92" s="27">
        <v>10</v>
      </c>
      <c r="H92" s="5" t="s">
        <v>175</v>
      </c>
      <c r="I92" s="52">
        <v>5</v>
      </c>
      <c r="J92" s="52">
        <f t="shared" si="4"/>
        <v>1.2480000000000002</v>
      </c>
      <c r="K92" s="41" t="s">
        <v>181</v>
      </c>
      <c r="L92" s="42">
        <v>2027</v>
      </c>
    </row>
    <row r="93" spans="1:12" s="3" customFormat="1" x14ac:dyDescent="0.25">
      <c r="A93" s="2">
        <v>88</v>
      </c>
      <c r="B93" s="2" t="s">
        <v>111</v>
      </c>
      <c r="C93" s="2" t="s">
        <v>100</v>
      </c>
      <c r="D93" s="7" t="s">
        <v>107</v>
      </c>
      <c r="E93" s="7">
        <v>2.3E-2</v>
      </c>
      <c r="F93" s="5" t="s">
        <v>5</v>
      </c>
      <c r="G93" s="27">
        <v>10</v>
      </c>
      <c r="H93" s="5" t="s">
        <v>175</v>
      </c>
      <c r="I93" s="52">
        <v>5</v>
      </c>
      <c r="J93" s="52">
        <f t="shared" si="4"/>
        <v>2.3E-2</v>
      </c>
      <c r="K93" s="41" t="s">
        <v>181</v>
      </c>
      <c r="L93" s="42">
        <v>2027</v>
      </c>
    </row>
    <row r="94" spans="1:12" s="3" customFormat="1" x14ac:dyDescent="0.25">
      <c r="A94" s="2">
        <v>89</v>
      </c>
      <c r="B94" s="2" t="s">
        <v>111</v>
      </c>
      <c r="C94" s="2" t="s">
        <v>100</v>
      </c>
      <c r="D94" s="7" t="s">
        <v>115</v>
      </c>
      <c r="E94" s="8">
        <v>6.3</v>
      </c>
      <c r="F94" s="5" t="s">
        <v>5</v>
      </c>
      <c r="G94" s="27">
        <v>4</v>
      </c>
      <c r="H94" s="5" t="s">
        <v>175</v>
      </c>
      <c r="I94" s="52">
        <v>5</v>
      </c>
      <c r="J94" s="52">
        <f t="shared" si="4"/>
        <v>6.3000000000000007</v>
      </c>
      <c r="K94" s="41" t="s">
        <v>181</v>
      </c>
      <c r="L94" s="42">
        <v>2027</v>
      </c>
    </row>
    <row r="95" spans="1:12" s="3" customFormat="1" x14ac:dyDescent="0.25">
      <c r="A95" s="2">
        <v>90</v>
      </c>
      <c r="B95" s="2" t="s">
        <v>111</v>
      </c>
      <c r="C95" s="2" t="s">
        <v>100</v>
      </c>
      <c r="D95" s="7" t="s">
        <v>116</v>
      </c>
      <c r="E95" s="8">
        <v>6.2</v>
      </c>
      <c r="F95" s="5" t="s">
        <v>5</v>
      </c>
      <c r="G95" s="27">
        <v>5</v>
      </c>
      <c r="H95" s="5" t="s">
        <v>175</v>
      </c>
      <c r="I95" s="52">
        <v>5</v>
      </c>
      <c r="J95" s="52">
        <f t="shared" si="4"/>
        <v>6.2</v>
      </c>
      <c r="K95" s="41" t="s">
        <v>181</v>
      </c>
      <c r="L95" s="42">
        <v>2027</v>
      </c>
    </row>
    <row r="96" spans="1:12" s="3" customFormat="1" x14ac:dyDescent="0.25">
      <c r="A96" s="2">
        <v>91</v>
      </c>
      <c r="B96" s="2" t="s">
        <v>111</v>
      </c>
      <c r="C96" s="2" t="s">
        <v>100</v>
      </c>
      <c r="D96" s="7" t="s">
        <v>109</v>
      </c>
      <c r="E96" s="7">
        <v>3.3530000000000002</v>
      </c>
      <c r="F96" s="5" t="s">
        <v>5</v>
      </c>
      <c r="G96" s="27">
        <v>3</v>
      </c>
      <c r="H96" s="5" t="s">
        <v>176</v>
      </c>
      <c r="I96" s="52">
        <v>7.5</v>
      </c>
      <c r="J96" s="51">
        <f t="shared" si="4"/>
        <v>5.0295000000000005</v>
      </c>
      <c r="K96" s="41" t="s">
        <v>181</v>
      </c>
      <c r="L96" s="42">
        <v>2027</v>
      </c>
    </row>
    <row r="97" spans="1:12" s="3" customFormat="1" x14ac:dyDescent="0.25">
      <c r="A97" s="2">
        <v>92</v>
      </c>
      <c r="B97" s="2" t="s">
        <v>111</v>
      </c>
      <c r="C97" s="2" t="s">
        <v>110</v>
      </c>
      <c r="D97" s="7" t="s">
        <v>113</v>
      </c>
      <c r="E97" s="8">
        <v>1.8</v>
      </c>
      <c r="F97" s="5" t="s">
        <v>5</v>
      </c>
      <c r="G97" s="27">
        <v>9</v>
      </c>
      <c r="H97" s="5" t="s">
        <v>175</v>
      </c>
      <c r="I97" s="52">
        <v>5</v>
      </c>
      <c r="J97" s="52">
        <f t="shared" ref="J97:J100" si="5">E97*I97*0.2</f>
        <v>1.8</v>
      </c>
      <c r="K97" s="41" t="s">
        <v>181</v>
      </c>
      <c r="L97" s="42">
        <v>2027</v>
      </c>
    </row>
    <row r="98" spans="1:12" s="3" customFormat="1" x14ac:dyDescent="0.25">
      <c r="A98" s="2">
        <v>93</v>
      </c>
      <c r="B98" s="2" t="s">
        <v>111</v>
      </c>
      <c r="C98" s="2" t="s">
        <v>95</v>
      </c>
      <c r="D98" s="7" t="s">
        <v>96</v>
      </c>
      <c r="E98" s="7">
        <v>11.961</v>
      </c>
      <c r="F98" s="4" t="s">
        <v>5</v>
      </c>
      <c r="G98" s="27">
        <v>3</v>
      </c>
      <c r="H98" s="5" t="s">
        <v>175</v>
      </c>
      <c r="I98" s="52">
        <v>5</v>
      </c>
      <c r="J98" s="52">
        <f t="shared" si="5"/>
        <v>11.961</v>
      </c>
      <c r="K98" s="41" t="s">
        <v>181</v>
      </c>
      <c r="L98" s="42">
        <v>2027</v>
      </c>
    </row>
    <row r="99" spans="1:12" s="3" customFormat="1" x14ac:dyDescent="0.25">
      <c r="A99" s="2">
        <v>94</v>
      </c>
      <c r="B99" s="15" t="s">
        <v>135</v>
      </c>
      <c r="C99" s="2" t="s">
        <v>117</v>
      </c>
      <c r="D99" s="7" t="s">
        <v>136</v>
      </c>
      <c r="E99" s="8">
        <v>74</v>
      </c>
      <c r="F99" s="5" t="s">
        <v>5</v>
      </c>
      <c r="G99" s="27">
        <v>3</v>
      </c>
      <c r="H99" s="5" t="s">
        <v>175</v>
      </c>
      <c r="I99" s="52">
        <v>5</v>
      </c>
      <c r="J99" s="52">
        <f t="shared" si="5"/>
        <v>74</v>
      </c>
      <c r="K99" s="41" t="s">
        <v>181</v>
      </c>
      <c r="L99" s="42">
        <v>2027</v>
      </c>
    </row>
    <row r="100" spans="1:12" s="3" customFormat="1" x14ac:dyDescent="0.25">
      <c r="A100" s="2">
        <v>95</v>
      </c>
      <c r="B100" s="2" t="s">
        <v>135</v>
      </c>
      <c r="C100" s="2" t="s">
        <v>118</v>
      </c>
      <c r="D100" s="7" t="s">
        <v>138</v>
      </c>
      <c r="E100" s="8">
        <v>2.5</v>
      </c>
      <c r="F100" s="5" t="s">
        <v>22</v>
      </c>
      <c r="G100" s="27">
        <v>6</v>
      </c>
      <c r="H100" s="5" t="s">
        <v>175</v>
      </c>
      <c r="I100" s="52">
        <v>6</v>
      </c>
      <c r="J100" s="52">
        <f t="shared" si="5"/>
        <v>3</v>
      </c>
      <c r="K100" s="41" t="s">
        <v>181</v>
      </c>
      <c r="L100" s="42">
        <v>2027</v>
      </c>
    </row>
    <row r="101" spans="1:12" s="3" customFormat="1" x14ac:dyDescent="0.25">
      <c r="A101" s="2">
        <v>96</v>
      </c>
      <c r="B101" s="2" t="s">
        <v>135</v>
      </c>
      <c r="C101" s="2" t="s">
        <v>118</v>
      </c>
      <c r="D101" s="7" t="s">
        <v>137</v>
      </c>
      <c r="E101" s="8">
        <v>20</v>
      </c>
      <c r="F101" s="5" t="s">
        <v>5</v>
      </c>
      <c r="G101" s="27">
        <v>4</v>
      </c>
      <c r="H101" s="5" t="s">
        <v>175</v>
      </c>
      <c r="I101" s="52">
        <v>5</v>
      </c>
      <c r="J101" s="52">
        <f t="shared" ref="J101:J127" si="6">E101*I101*0.2</f>
        <v>20</v>
      </c>
      <c r="K101" s="41" t="s">
        <v>181</v>
      </c>
      <c r="L101" s="42">
        <v>2027</v>
      </c>
    </row>
    <row r="102" spans="1:12" s="3" customFormat="1" x14ac:dyDescent="0.25">
      <c r="A102" s="2">
        <v>97</v>
      </c>
      <c r="B102" s="2" t="s">
        <v>135</v>
      </c>
      <c r="C102" s="2" t="s">
        <v>119</v>
      </c>
      <c r="D102" s="7" t="s">
        <v>139</v>
      </c>
      <c r="E102" s="8">
        <v>5</v>
      </c>
      <c r="F102" s="5" t="s">
        <v>5</v>
      </c>
      <c r="G102" s="27">
        <v>6</v>
      </c>
      <c r="H102" s="5" t="s">
        <v>175</v>
      </c>
      <c r="I102" s="52">
        <v>5</v>
      </c>
      <c r="J102" s="52">
        <f t="shared" si="6"/>
        <v>5</v>
      </c>
      <c r="K102" s="41" t="s">
        <v>181</v>
      </c>
      <c r="L102" s="42">
        <v>2027</v>
      </c>
    </row>
    <row r="103" spans="1:12" s="3" customFormat="1" x14ac:dyDescent="0.25">
      <c r="A103" s="2">
        <v>98</v>
      </c>
      <c r="B103" s="2" t="s">
        <v>135</v>
      </c>
      <c r="C103" s="2" t="s">
        <v>119</v>
      </c>
      <c r="D103" s="7" t="s">
        <v>140</v>
      </c>
      <c r="E103" s="8">
        <v>30</v>
      </c>
      <c r="F103" s="5" t="s">
        <v>5</v>
      </c>
      <c r="G103" s="27">
        <v>5</v>
      </c>
      <c r="H103" s="5" t="s">
        <v>175</v>
      </c>
      <c r="I103" s="52">
        <v>5</v>
      </c>
      <c r="J103" s="52">
        <f t="shared" si="6"/>
        <v>30</v>
      </c>
      <c r="K103" s="41" t="s">
        <v>181</v>
      </c>
      <c r="L103" s="42">
        <v>2027</v>
      </c>
    </row>
    <row r="104" spans="1:12" s="3" customFormat="1" x14ac:dyDescent="0.25">
      <c r="A104" s="2">
        <v>99</v>
      </c>
      <c r="B104" s="2" t="s">
        <v>135</v>
      </c>
      <c r="C104" s="2" t="s">
        <v>119</v>
      </c>
      <c r="D104" s="7" t="s">
        <v>141</v>
      </c>
      <c r="E104" s="8">
        <v>82</v>
      </c>
      <c r="F104" s="5" t="s">
        <v>5</v>
      </c>
      <c r="G104" s="27">
        <v>6</v>
      </c>
      <c r="H104" s="5" t="s">
        <v>175</v>
      </c>
      <c r="I104" s="52">
        <v>5</v>
      </c>
      <c r="J104" s="52">
        <f t="shared" si="6"/>
        <v>82</v>
      </c>
      <c r="K104" s="41" t="s">
        <v>181</v>
      </c>
      <c r="L104" s="42">
        <v>2027</v>
      </c>
    </row>
    <row r="105" spans="1:12" s="3" customFormat="1" x14ac:dyDescent="0.25">
      <c r="A105" s="2">
        <v>100</v>
      </c>
      <c r="B105" s="2" t="s">
        <v>135</v>
      </c>
      <c r="C105" s="2" t="s">
        <v>120</v>
      </c>
      <c r="D105" s="7" t="s">
        <v>142</v>
      </c>
      <c r="E105" s="8">
        <v>320</v>
      </c>
      <c r="F105" s="4" t="s">
        <v>5</v>
      </c>
      <c r="G105" s="27">
        <v>10</v>
      </c>
      <c r="H105" s="5" t="s">
        <v>175</v>
      </c>
      <c r="I105" s="52">
        <v>5</v>
      </c>
      <c r="J105" s="52">
        <f t="shared" si="6"/>
        <v>320</v>
      </c>
      <c r="K105" s="41" t="s">
        <v>181</v>
      </c>
      <c r="L105" s="42">
        <v>2027</v>
      </c>
    </row>
    <row r="106" spans="1:12" s="3" customFormat="1" x14ac:dyDescent="0.25">
      <c r="A106" s="2">
        <v>101</v>
      </c>
      <c r="B106" s="2" t="s">
        <v>135</v>
      </c>
      <c r="C106" s="2" t="s">
        <v>121</v>
      </c>
      <c r="D106" s="7" t="s">
        <v>143</v>
      </c>
      <c r="E106" s="8">
        <v>4.7</v>
      </c>
      <c r="F106" s="4" t="s">
        <v>5</v>
      </c>
      <c r="G106" s="27">
        <v>9</v>
      </c>
      <c r="H106" s="5" t="s">
        <v>175</v>
      </c>
      <c r="I106" s="52">
        <v>5</v>
      </c>
      <c r="J106" s="52">
        <f t="shared" si="6"/>
        <v>4.7</v>
      </c>
      <c r="K106" s="41" t="s">
        <v>181</v>
      </c>
      <c r="L106" s="42">
        <v>2027</v>
      </c>
    </row>
    <row r="107" spans="1:12" s="3" customFormat="1" x14ac:dyDescent="0.25">
      <c r="A107" s="2">
        <v>102</v>
      </c>
      <c r="B107" s="2" t="s">
        <v>135</v>
      </c>
      <c r="C107" s="2" t="s">
        <v>121</v>
      </c>
      <c r="D107" s="7" t="s">
        <v>122</v>
      </c>
      <c r="E107" s="7">
        <v>9.9979999999999993</v>
      </c>
      <c r="F107" s="4" t="s">
        <v>5</v>
      </c>
      <c r="G107" s="27">
        <v>9</v>
      </c>
      <c r="H107" s="5" t="s">
        <v>175</v>
      </c>
      <c r="I107" s="52">
        <v>5</v>
      </c>
      <c r="J107" s="52">
        <f t="shared" si="6"/>
        <v>9.9979999999999993</v>
      </c>
      <c r="K107" s="41" t="s">
        <v>181</v>
      </c>
      <c r="L107" s="42">
        <v>2027</v>
      </c>
    </row>
    <row r="108" spans="1:12" s="3" customFormat="1" x14ac:dyDescent="0.25">
      <c r="A108" s="2">
        <v>103</v>
      </c>
      <c r="B108" s="2" t="s">
        <v>135</v>
      </c>
      <c r="C108" s="2" t="s">
        <v>121</v>
      </c>
      <c r="D108" s="7" t="s">
        <v>123</v>
      </c>
      <c r="E108" s="7">
        <v>7.8959999999999999</v>
      </c>
      <c r="F108" s="4" t="s">
        <v>5</v>
      </c>
      <c r="G108" s="27">
        <v>5</v>
      </c>
      <c r="H108" s="5" t="s">
        <v>175</v>
      </c>
      <c r="I108" s="52">
        <v>5</v>
      </c>
      <c r="J108" s="52">
        <f t="shared" si="6"/>
        <v>7.8959999999999999</v>
      </c>
      <c r="K108" s="41" t="s">
        <v>181</v>
      </c>
      <c r="L108" s="42">
        <v>2027</v>
      </c>
    </row>
    <row r="109" spans="1:12" s="3" customFormat="1" x14ac:dyDescent="0.25">
      <c r="A109" s="2">
        <v>104</v>
      </c>
      <c r="B109" s="2" t="s">
        <v>135</v>
      </c>
      <c r="C109" s="2" t="s">
        <v>124</v>
      </c>
      <c r="D109" s="7" t="s">
        <v>150</v>
      </c>
      <c r="E109" s="8">
        <v>4.3</v>
      </c>
      <c r="F109" s="4" t="s">
        <v>5</v>
      </c>
      <c r="G109" s="27">
        <v>6</v>
      </c>
      <c r="H109" s="5" t="s">
        <v>175</v>
      </c>
      <c r="I109" s="52">
        <v>5</v>
      </c>
      <c r="J109" s="52">
        <f t="shared" si="6"/>
        <v>4.3</v>
      </c>
      <c r="K109" s="41" t="s">
        <v>181</v>
      </c>
      <c r="L109" s="42">
        <v>2027</v>
      </c>
    </row>
    <row r="110" spans="1:12" s="3" customFormat="1" x14ac:dyDescent="0.25">
      <c r="A110" s="2">
        <v>105</v>
      </c>
      <c r="B110" s="2" t="s">
        <v>135</v>
      </c>
      <c r="C110" s="2" t="s">
        <v>124</v>
      </c>
      <c r="D110" s="7" t="s">
        <v>144</v>
      </c>
      <c r="E110" s="8">
        <v>200</v>
      </c>
      <c r="F110" s="5" t="s">
        <v>5</v>
      </c>
      <c r="G110" s="27">
        <v>6</v>
      </c>
      <c r="H110" s="5" t="s">
        <v>175</v>
      </c>
      <c r="I110" s="52">
        <v>5</v>
      </c>
      <c r="J110" s="52">
        <f t="shared" si="6"/>
        <v>200</v>
      </c>
      <c r="K110" s="41" t="s">
        <v>181</v>
      </c>
      <c r="L110" s="42">
        <v>2027</v>
      </c>
    </row>
    <row r="111" spans="1:12" s="24" customFormat="1" x14ac:dyDescent="0.25">
      <c r="A111" s="2">
        <v>106</v>
      </c>
      <c r="B111" s="23" t="s">
        <v>135</v>
      </c>
      <c r="C111" s="23" t="s">
        <v>124</v>
      </c>
      <c r="D111" s="9" t="s">
        <v>145</v>
      </c>
      <c r="E111" s="10">
        <v>59</v>
      </c>
      <c r="F111" s="11" t="s">
        <v>5</v>
      </c>
      <c r="G111" s="28">
        <v>6</v>
      </c>
      <c r="H111" s="5" t="s">
        <v>175</v>
      </c>
      <c r="I111" s="52">
        <v>5</v>
      </c>
      <c r="J111" s="52">
        <f t="shared" si="6"/>
        <v>59</v>
      </c>
      <c r="K111" s="41" t="s">
        <v>181</v>
      </c>
      <c r="L111" s="42">
        <v>2027</v>
      </c>
    </row>
    <row r="112" spans="1:12" s="3" customFormat="1" x14ac:dyDescent="0.25">
      <c r="A112" s="2">
        <v>107</v>
      </c>
      <c r="B112" s="2" t="s">
        <v>135</v>
      </c>
      <c r="C112" s="2" t="s">
        <v>124</v>
      </c>
      <c r="D112" s="7" t="s">
        <v>125</v>
      </c>
      <c r="E112" s="7">
        <v>38.405000000000001</v>
      </c>
      <c r="F112" s="5" t="s">
        <v>5</v>
      </c>
      <c r="G112" s="27">
        <v>6</v>
      </c>
      <c r="H112" s="5" t="s">
        <v>175</v>
      </c>
      <c r="I112" s="52">
        <v>5</v>
      </c>
      <c r="J112" s="52">
        <f t="shared" si="6"/>
        <v>38.405000000000001</v>
      </c>
      <c r="K112" s="41" t="s">
        <v>181</v>
      </c>
      <c r="L112" s="42">
        <v>2027</v>
      </c>
    </row>
    <row r="113" spans="1:12" s="3" customFormat="1" x14ac:dyDescent="0.25">
      <c r="A113" s="2">
        <v>108</v>
      </c>
      <c r="B113" s="2" t="s">
        <v>135</v>
      </c>
      <c r="C113" s="2" t="s">
        <v>124</v>
      </c>
      <c r="D113" s="7" t="s">
        <v>126</v>
      </c>
      <c r="E113" s="7">
        <v>43.884999999999998</v>
      </c>
      <c r="F113" s="5" t="s">
        <v>5</v>
      </c>
      <c r="G113" s="27">
        <v>6</v>
      </c>
      <c r="H113" s="5" t="s">
        <v>175</v>
      </c>
      <c r="I113" s="52">
        <v>5</v>
      </c>
      <c r="J113" s="52">
        <f t="shared" si="6"/>
        <v>43.884999999999998</v>
      </c>
      <c r="K113" s="41" t="s">
        <v>181</v>
      </c>
      <c r="L113" s="42">
        <v>2027</v>
      </c>
    </row>
    <row r="114" spans="1:12" s="3" customFormat="1" x14ac:dyDescent="0.25">
      <c r="A114" s="2">
        <v>109</v>
      </c>
      <c r="B114" s="2" t="s">
        <v>135</v>
      </c>
      <c r="C114" s="2" t="s">
        <v>124</v>
      </c>
      <c r="D114" s="7" t="s">
        <v>146</v>
      </c>
      <c r="E114" s="8">
        <v>31</v>
      </c>
      <c r="F114" s="5" t="s">
        <v>5</v>
      </c>
      <c r="G114" s="27">
        <v>4</v>
      </c>
      <c r="H114" s="5" t="s">
        <v>175</v>
      </c>
      <c r="I114" s="52">
        <v>5</v>
      </c>
      <c r="J114" s="52">
        <f t="shared" si="6"/>
        <v>31</v>
      </c>
      <c r="K114" s="41" t="s">
        <v>181</v>
      </c>
      <c r="L114" s="42">
        <v>2027</v>
      </c>
    </row>
    <row r="115" spans="1:12" s="3" customFormat="1" x14ac:dyDescent="0.25">
      <c r="A115" s="2">
        <v>110</v>
      </c>
      <c r="B115" s="2" t="s">
        <v>135</v>
      </c>
      <c r="C115" s="2" t="s">
        <v>124</v>
      </c>
      <c r="D115" s="7" t="s">
        <v>147</v>
      </c>
      <c r="E115" s="8">
        <v>10</v>
      </c>
      <c r="F115" s="5" t="s">
        <v>5</v>
      </c>
      <c r="G115" s="27">
        <v>4</v>
      </c>
      <c r="H115" s="5" t="s">
        <v>175</v>
      </c>
      <c r="I115" s="52">
        <v>5</v>
      </c>
      <c r="J115" s="52">
        <f t="shared" si="6"/>
        <v>10</v>
      </c>
      <c r="K115" s="41" t="s">
        <v>181</v>
      </c>
      <c r="L115" s="42">
        <v>2027</v>
      </c>
    </row>
    <row r="116" spans="1:12" s="3" customFormat="1" x14ac:dyDescent="0.25">
      <c r="A116" s="2">
        <v>111</v>
      </c>
      <c r="B116" s="2" t="s">
        <v>135</v>
      </c>
      <c r="C116" s="2" t="s">
        <v>124</v>
      </c>
      <c r="D116" s="7" t="s">
        <v>148</v>
      </c>
      <c r="E116" s="8">
        <v>11.7</v>
      </c>
      <c r="F116" s="5" t="s">
        <v>5</v>
      </c>
      <c r="G116" s="27">
        <v>4</v>
      </c>
      <c r="H116" s="5" t="s">
        <v>175</v>
      </c>
      <c r="I116" s="52">
        <v>5</v>
      </c>
      <c r="J116" s="52">
        <f t="shared" si="6"/>
        <v>11.700000000000001</v>
      </c>
      <c r="K116" s="41" t="s">
        <v>181</v>
      </c>
      <c r="L116" s="42">
        <v>2027</v>
      </c>
    </row>
    <row r="117" spans="1:12" s="3" customFormat="1" x14ac:dyDescent="0.25">
      <c r="A117" s="2">
        <v>112</v>
      </c>
      <c r="B117" s="2" t="s">
        <v>135</v>
      </c>
      <c r="C117" s="2" t="s">
        <v>124</v>
      </c>
      <c r="D117" s="7" t="s">
        <v>149</v>
      </c>
      <c r="E117" s="8">
        <v>30</v>
      </c>
      <c r="F117" s="5" t="s">
        <v>5</v>
      </c>
      <c r="G117" s="27">
        <v>4</v>
      </c>
      <c r="H117" s="5" t="s">
        <v>175</v>
      </c>
      <c r="I117" s="52">
        <v>5</v>
      </c>
      <c r="J117" s="52">
        <f t="shared" si="6"/>
        <v>30</v>
      </c>
      <c r="K117" s="41" t="s">
        <v>181</v>
      </c>
      <c r="L117" s="42">
        <v>2027</v>
      </c>
    </row>
    <row r="118" spans="1:12" s="3" customFormat="1" x14ac:dyDescent="0.25">
      <c r="A118" s="2">
        <v>113</v>
      </c>
      <c r="B118" s="2" t="s">
        <v>135</v>
      </c>
      <c r="C118" s="2" t="s">
        <v>127</v>
      </c>
      <c r="D118" s="7" t="s">
        <v>151</v>
      </c>
      <c r="E118" s="8">
        <v>10</v>
      </c>
      <c r="F118" s="5" t="s">
        <v>5</v>
      </c>
      <c r="G118" s="27">
        <v>4</v>
      </c>
      <c r="H118" s="5" t="s">
        <v>175</v>
      </c>
      <c r="I118" s="52">
        <v>5</v>
      </c>
      <c r="J118" s="52">
        <f t="shared" si="6"/>
        <v>10</v>
      </c>
      <c r="K118" s="41" t="s">
        <v>181</v>
      </c>
      <c r="L118" s="42">
        <v>2027</v>
      </c>
    </row>
    <row r="119" spans="1:12" s="3" customFormat="1" x14ac:dyDescent="0.25">
      <c r="A119" s="2">
        <v>114</v>
      </c>
      <c r="B119" s="2" t="s">
        <v>135</v>
      </c>
      <c r="C119" s="2" t="s">
        <v>165</v>
      </c>
      <c r="D119" s="7" t="s">
        <v>166</v>
      </c>
      <c r="E119" s="8">
        <v>6.5709999999999997</v>
      </c>
      <c r="F119" s="5" t="s">
        <v>5</v>
      </c>
      <c r="G119" s="27">
        <v>9</v>
      </c>
      <c r="H119" s="5" t="s">
        <v>175</v>
      </c>
      <c r="I119" s="52">
        <v>5</v>
      </c>
      <c r="J119" s="52">
        <f t="shared" si="6"/>
        <v>6.5709999999999997</v>
      </c>
      <c r="K119" s="41" t="s">
        <v>181</v>
      </c>
      <c r="L119" s="42">
        <v>2027</v>
      </c>
    </row>
    <row r="120" spans="1:12" s="3" customFormat="1" x14ac:dyDescent="0.25">
      <c r="A120" s="2">
        <v>115</v>
      </c>
      <c r="B120" s="2" t="s">
        <v>135</v>
      </c>
      <c r="C120" s="2" t="s">
        <v>128</v>
      </c>
      <c r="D120" s="7" t="s">
        <v>153</v>
      </c>
      <c r="E120" s="8">
        <v>44.8</v>
      </c>
      <c r="F120" s="5" t="s">
        <v>5</v>
      </c>
      <c r="G120" s="27">
        <v>4</v>
      </c>
      <c r="H120" s="5" t="s">
        <v>175</v>
      </c>
      <c r="I120" s="52">
        <v>5</v>
      </c>
      <c r="J120" s="52">
        <f t="shared" si="6"/>
        <v>44.800000000000004</v>
      </c>
      <c r="K120" s="41" t="s">
        <v>181</v>
      </c>
      <c r="L120" s="42">
        <v>2027</v>
      </c>
    </row>
    <row r="121" spans="1:12" s="3" customFormat="1" x14ac:dyDescent="0.25">
      <c r="A121" s="2">
        <v>116</v>
      </c>
      <c r="B121" s="2" t="s">
        <v>135</v>
      </c>
      <c r="C121" s="2" t="s">
        <v>128</v>
      </c>
      <c r="D121" s="7" t="s">
        <v>154</v>
      </c>
      <c r="E121" s="8">
        <v>19.899999999999999</v>
      </c>
      <c r="F121" s="5" t="s">
        <v>5</v>
      </c>
      <c r="G121" s="27">
        <v>4</v>
      </c>
      <c r="H121" s="5" t="s">
        <v>175</v>
      </c>
      <c r="I121" s="52">
        <v>5</v>
      </c>
      <c r="J121" s="52">
        <f t="shared" si="6"/>
        <v>19.900000000000002</v>
      </c>
      <c r="K121" s="41" t="s">
        <v>181</v>
      </c>
      <c r="L121" s="42">
        <v>2027</v>
      </c>
    </row>
    <row r="122" spans="1:12" s="3" customFormat="1" x14ac:dyDescent="0.25">
      <c r="A122" s="2">
        <v>117</v>
      </c>
      <c r="B122" s="2" t="s">
        <v>135</v>
      </c>
      <c r="C122" s="2" t="s">
        <v>129</v>
      </c>
      <c r="D122" s="7" t="s">
        <v>130</v>
      </c>
      <c r="E122" s="8">
        <v>12</v>
      </c>
      <c r="F122" s="5" t="s">
        <v>5</v>
      </c>
      <c r="G122" s="27">
        <v>5</v>
      </c>
      <c r="H122" s="5" t="s">
        <v>175</v>
      </c>
      <c r="I122" s="52">
        <v>5</v>
      </c>
      <c r="J122" s="52">
        <f t="shared" si="6"/>
        <v>12</v>
      </c>
      <c r="K122" s="41" t="s">
        <v>181</v>
      </c>
      <c r="L122" s="42">
        <v>2027</v>
      </c>
    </row>
    <row r="123" spans="1:12" s="3" customFormat="1" x14ac:dyDescent="0.25">
      <c r="A123" s="2">
        <v>118</v>
      </c>
      <c r="B123" s="2" t="s">
        <v>135</v>
      </c>
      <c r="C123" s="2" t="s">
        <v>131</v>
      </c>
      <c r="D123" s="7" t="s">
        <v>155</v>
      </c>
      <c r="E123" s="8">
        <v>88</v>
      </c>
      <c r="F123" s="5" t="s">
        <v>5</v>
      </c>
      <c r="G123" s="27">
        <v>4</v>
      </c>
      <c r="H123" s="5" t="s">
        <v>175</v>
      </c>
      <c r="I123" s="52">
        <v>5</v>
      </c>
      <c r="J123" s="52">
        <f t="shared" si="6"/>
        <v>88</v>
      </c>
      <c r="K123" s="41" t="s">
        <v>181</v>
      </c>
      <c r="L123" s="42">
        <v>2027</v>
      </c>
    </row>
    <row r="124" spans="1:12" s="3" customFormat="1" x14ac:dyDescent="0.25">
      <c r="A124" s="2">
        <v>119</v>
      </c>
      <c r="B124" s="2" t="s">
        <v>135</v>
      </c>
      <c r="C124" s="2" t="s">
        <v>131</v>
      </c>
      <c r="D124" s="7" t="s">
        <v>156</v>
      </c>
      <c r="E124" s="8">
        <v>52</v>
      </c>
      <c r="F124" s="5" t="s">
        <v>5</v>
      </c>
      <c r="G124" s="27">
        <v>4</v>
      </c>
      <c r="H124" s="5" t="s">
        <v>175</v>
      </c>
      <c r="I124" s="52">
        <v>5</v>
      </c>
      <c r="J124" s="52">
        <f t="shared" si="6"/>
        <v>52</v>
      </c>
      <c r="K124" s="41" t="s">
        <v>181</v>
      </c>
      <c r="L124" s="42">
        <v>2027</v>
      </c>
    </row>
    <row r="125" spans="1:12" s="3" customFormat="1" x14ac:dyDescent="0.25">
      <c r="A125" s="2">
        <v>120</v>
      </c>
      <c r="B125" s="2" t="s">
        <v>135</v>
      </c>
      <c r="C125" s="2" t="s">
        <v>132</v>
      </c>
      <c r="D125" s="7" t="s">
        <v>133</v>
      </c>
      <c r="E125" s="7">
        <v>45.933</v>
      </c>
      <c r="F125" s="5" t="s">
        <v>5</v>
      </c>
      <c r="G125" s="27">
        <v>6</v>
      </c>
      <c r="H125" s="5" t="s">
        <v>175</v>
      </c>
      <c r="I125" s="52">
        <v>5</v>
      </c>
      <c r="J125" s="52">
        <f t="shared" si="6"/>
        <v>45.933</v>
      </c>
      <c r="K125" s="41" t="s">
        <v>181</v>
      </c>
      <c r="L125" s="42">
        <v>2027</v>
      </c>
    </row>
    <row r="126" spans="1:12" s="3" customFormat="1" x14ac:dyDescent="0.25">
      <c r="A126" s="2">
        <v>121</v>
      </c>
      <c r="B126" s="2" t="s">
        <v>135</v>
      </c>
      <c r="C126" s="2" t="s">
        <v>134</v>
      </c>
      <c r="D126" s="7" t="s">
        <v>152</v>
      </c>
      <c r="E126" s="8">
        <v>122</v>
      </c>
      <c r="F126" s="5" t="s">
        <v>5</v>
      </c>
      <c r="G126" s="27">
        <v>5</v>
      </c>
      <c r="H126" s="5" t="s">
        <v>175</v>
      </c>
      <c r="I126" s="52">
        <v>5</v>
      </c>
      <c r="J126" s="52">
        <f t="shared" si="6"/>
        <v>122</v>
      </c>
      <c r="K126" s="41" t="s">
        <v>181</v>
      </c>
      <c r="L126" s="42">
        <v>2027</v>
      </c>
    </row>
    <row r="127" spans="1:12" s="3" customFormat="1" x14ac:dyDescent="0.25">
      <c r="A127" s="2">
        <v>122</v>
      </c>
      <c r="B127" s="2" t="s">
        <v>135</v>
      </c>
      <c r="C127" s="2" t="s">
        <v>167</v>
      </c>
      <c r="D127" s="7" t="s">
        <v>168</v>
      </c>
      <c r="E127" s="8">
        <v>15.68</v>
      </c>
      <c r="F127" s="5" t="s">
        <v>5</v>
      </c>
      <c r="G127" s="27">
        <v>3</v>
      </c>
      <c r="H127" s="5" t="s">
        <v>175</v>
      </c>
      <c r="I127" s="52">
        <v>5</v>
      </c>
      <c r="J127" s="52">
        <f t="shared" si="6"/>
        <v>15.680000000000001</v>
      </c>
      <c r="K127" s="41" t="s">
        <v>181</v>
      </c>
      <c r="L127" s="42">
        <v>2027</v>
      </c>
    </row>
    <row r="130" spans="1:12" x14ac:dyDescent="0.25">
      <c r="A130" s="55" t="s">
        <v>182</v>
      </c>
      <c r="B130" s="55"/>
      <c r="C130" s="43" t="s">
        <v>186</v>
      </c>
      <c r="D130" s="44"/>
      <c r="E130" s="44"/>
      <c r="F130" s="44"/>
      <c r="G130" s="45" t="s">
        <v>183</v>
      </c>
      <c r="H130" s="44"/>
      <c r="I130" s="46" t="s">
        <v>186</v>
      </c>
      <c r="J130" s="44"/>
      <c r="K130" s="44"/>
      <c r="L130" s="44"/>
    </row>
    <row r="131" spans="1:12" x14ac:dyDescent="0.25">
      <c r="A131" s="47"/>
      <c r="B131" s="47" t="s">
        <v>184</v>
      </c>
      <c r="C131" s="48"/>
      <c r="D131" s="49"/>
      <c r="E131" s="50"/>
      <c r="F131" s="50"/>
      <c r="G131" s="50"/>
      <c r="H131" s="54" t="s">
        <v>185</v>
      </c>
      <c r="I131" s="54"/>
      <c r="J131" s="50"/>
      <c r="K131" s="50"/>
      <c r="L131" s="50"/>
    </row>
  </sheetData>
  <mergeCells count="3">
    <mergeCell ref="H131:I131"/>
    <mergeCell ref="A130:B130"/>
    <mergeCell ref="A1:L2"/>
  </mergeCells>
  <conditionalFormatting sqref="D4">
    <cfRule type="duplicateValues" dxfId="1" priority="97"/>
    <cfRule type="duplicateValues" dxfId="0" priority="98"/>
  </conditionalFormatting>
  <pageMargins left="0.27559055118110237" right="0.15748031496062992" top="0.31496062992125984" bottom="0.55000000000000004" header="0.31496062992125984" footer="0.31496062992125984"/>
  <pageSetup paperSize="9" orientation="landscape" r:id="rId1"/>
  <headerFooter>
    <oddFooter>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za targ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Kalina Popova</dc:creator>
  <cp:lastModifiedBy>pc</cp:lastModifiedBy>
  <cp:lastPrinted>2026-08-07T13:31:23Z</cp:lastPrinted>
  <dcterms:created xsi:type="dcterms:W3CDTF">2025-01-10T14:29:46Z</dcterms:created>
  <dcterms:modified xsi:type="dcterms:W3CDTF">2026-08-12T07:44:20Z</dcterms:modified>
</cp:coreProperties>
</file>